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U:\_DOCS\_Объекты\Есенина\Есенина 3\ТЗ\ТЗ двери\"/>
    </mc:Choice>
  </mc:AlternateContent>
  <bookViews>
    <workbookView xWindow="0" yWindow="0" windowWidth="28800" windowHeight="12300"/>
  </bookViews>
  <sheets>
    <sheet name="ВОР Двери квартир." sheetId="11" r:id="rId1"/>
    <sheet name="ВОР Двери общ." sheetId="1" r:id="rId2"/>
    <sheet name="-2эт" sheetId="10" r:id="rId3"/>
    <sheet name="-1эт" sheetId="2" r:id="rId4"/>
    <sheet name="1эт" sheetId="3" r:id="rId5"/>
    <sheet name="2эт" sheetId="4" r:id="rId6"/>
    <sheet name="3эт" sheetId="5" r:id="rId7"/>
    <sheet name="4-12эт" sheetId="6" r:id="rId8"/>
    <sheet name="13-21эт" sheetId="7" r:id="rId9"/>
    <sheet name="22эт" sheetId="8" r:id="rId10"/>
    <sheet name="тех.эт" sheetId="9" r:id="rId11"/>
  </sheets>
  <definedNames>
    <definedName name="_xlnm._FilterDatabase" localSheetId="0" hidden="1">'ВОР Двери квартир.'!$A$5:$U$93</definedName>
    <definedName name="_xlnm._FilterDatabase" localSheetId="1" hidden="1">'ВОР Двери общ.'!$A$5:$U$93</definedName>
    <definedName name="_xlnm.Print_Titles" localSheetId="0">'ВОР Двери квартир.'!$5:$5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9" i="11" l="1"/>
  <c r="G78" i="11"/>
  <c r="G77" i="11"/>
  <c r="G76" i="11"/>
  <c r="G75" i="11"/>
  <c r="G74" i="11"/>
  <c r="G73" i="11"/>
  <c r="G72" i="11"/>
  <c r="G71" i="11"/>
  <c r="G70" i="11"/>
  <c r="G69" i="11"/>
  <c r="G68" i="11"/>
  <c r="G67" i="11"/>
  <c r="G66" i="11"/>
  <c r="G65" i="11"/>
  <c r="G64" i="11"/>
  <c r="G63" i="11"/>
  <c r="G62" i="11"/>
  <c r="G45" i="11"/>
  <c r="N5" i="8" l="1"/>
  <c r="O8" i="6"/>
  <c r="G79" i="1" l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M44" i="4"/>
  <c r="L44" i="4"/>
  <c r="O6" i="4"/>
  <c r="K59" i="3"/>
  <c r="K50" i="3"/>
  <c r="K49" i="3"/>
  <c r="L40" i="3"/>
  <c r="M29" i="2"/>
  <c r="G45" i="1"/>
</calcChain>
</file>

<file path=xl/sharedStrings.xml><?xml version="1.0" encoding="utf-8"?>
<sst xmlns="http://schemas.openxmlformats.org/spreadsheetml/2006/main" count="2145" uniqueCount="374">
  <si>
    <t xml:space="preserve">Приложение 1 </t>
  </si>
  <si>
    <t>к Техническому заданию</t>
  </si>
  <si>
    <t>Ведомость объемов по дверям</t>
  </si>
  <si>
    <t>№ п/п</t>
  </si>
  <si>
    <t>Этаж</t>
  </si>
  <si>
    <t>№ помещения</t>
  </si>
  <si>
    <t>Наименование помещения</t>
  </si>
  <si>
    <t>Поз. дверей</t>
  </si>
  <si>
    <t>Наименование дверей</t>
  </si>
  <si>
    <t>Количество</t>
  </si>
  <si>
    <t>Размер проема</t>
  </si>
  <si>
    <t>Тип двери</t>
  </si>
  <si>
    <t>Нормативный документ</t>
  </si>
  <si>
    <t>Стоимость ед. изделия</t>
  </si>
  <si>
    <t xml:space="preserve">Стоимость ед. монтажа </t>
  </si>
  <si>
    <t>Итого ед. стоимость</t>
  </si>
  <si>
    <t>Всего стоимость</t>
  </si>
  <si>
    <t>RAL</t>
  </si>
  <si>
    <t>Примечание</t>
  </si>
  <si>
    <t>ЛК1</t>
  </si>
  <si>
    <t>Лестничная клетка ЛК1</t>
  </si>
  <si>
    <t>1П</t>
  </si>
  <si>
    <t>ДПС 02 2100х1570 пр. EI60</t>
  </si>
  <si>
    <t>1570×2100</t>
  </si>
  <si>
    <t>противопож., ИИ</t>
  </si>
  <si>
    <t>ГОСТ Р 57327-2016</t>
  </si>
  <si>
    <t>Дверь противопожарная стальная глухая, двупольная, высота 2100мм, ширина 1570мм, правая, предел огнестойкости 1 - 60мин, с порогом, с доводчиком, с уплотнителями в притворах</t>
  </si>
  <si>
    <t>ЛК1, ЛК3</t>
  </si>
  <si>
    <t>Лестничная клетка ЛК1, ЛК3</t>
  </si>
  <si>
    <t>1570х2100</t>
  </si>
  <si>
    <t>01.04, 01.08, 01.14, 01.18, 01.19, 01.20</t>
  </si>
  <si>
    <t>Коридор, электрощитовая, вент.камера (вытяжная, противодымная), вент. камера (приточ. для АП), ПУИ, тамбур</t>
  </si>
  <si>
    <t>2П</t>
  </si>
  <si>
    <t>ДПС 01 2100х1180 пр. EI30</t>
  </si>
  <si>
    <t>1180х2100</t>
  </si>
  <si>
    <t>Дверь противопожарная стальная глухая, однопольная, высота 2100мм, ширина 1180мм, правая, предел огнестойкости 2 - 30мин, с порогом, с доводчиком, с уплотнителями в притворах</t>
  </si>
  <si>
    <t>01.06, 01.11, 01.17</t>
  </si>
  <si>
    <t>Вент. камера (приточная, противодымная), вент.камера (вытяжная из АП), тамбур</t>
  </si>
  <si>
    <t>3П</t>
  </si>
  <si>
    <t>ДПС 01 2100х1180 л. EI30</t>
  </si>
  <si>
    <t>Дверь противопожарная стальная глухая, однопольная, высота 2100мм, ширина 1180мм, левая, предел огнестойкости 2 - 30мин, с порогом, с доводчиком, с уплотнителями в притворах</t>
  </si>
  <si>
    <t>01.09</t>
  </si>
  <si>
    <t>Лифтовой холл / тамбур-шлюз</t>
  </si>
  <si>
    <t>4П</t>
  </si>
  <si>
    <t>ДПСО 01 2100х1180 пр. EIS60</t>
  </si>
  <si>
    <t>Дверь противопожарная стальная остекленная, однопольная, высота 2100мм, ширина 1180мм, правая, предел огнестойкости 1 - 60мин, предел дымогазонепроницаемости 1 -60мин, с порогом, с доводчиком, с уплотнителями в притворах</t>
  </si>
  <si>
    <t>01.22</t>
  </si>
  <si>
    <t>Проход в блоке кладовых №3</t>
  </si>
  <si>
    <t>5П</t>
  </si>
  <si>
    <t>ДПСО 01 2100х1180 л. EIS60</t>
  </si>
  <si>
    <t>Дверь противопожарная стальная остекленная, однопольная, высота 2100мм, ширина 1180мм, левая, предел огнестойкости 1 - 60мин, предел дымогазонепроницаемости 1 -60мин, с порогом, с доводчиком, с уплотнителями в притворах</t>
  </si>
  <si>
    <t>01.51, 01.52</t>
  </si>
  <si>
    <t>Кладовые</t>
  </si>
  <si>
    <t>6П</t>
  </si>
  <si>
    <t>ДПС 01 2100х1180 л. EIS30</t>
  </si>
  <si>
    <t>Дверь противопожарная стальная глухая, однопольная, высота 2100мм, ширина 1180мм, левая, предел огнестойкости 2 - 30мин, предел дымогазонепроницаемости 2 - 30мин, с порогом, с доводчиком, с уплотнителями в притворах</t>
  </si>
  <si>
    <t>01.17</t>
  </si>
  <si>
    <t>Тамбур</t>
  </si>
  <si>
    <t>7П</t>
  </si>
  <si>
    <t>ДПСО 02 2100х1570 пр. EIS60</t>
  </si>
  <si>
    <t>Дверь противопожарная стальная остекленная, двупольная, высота 2100мм, ширина 1570мм, правая, предел огнестойкости 1 - 60мин, предел дымогазонепроницаемости 1 -60мин, с порогом, с доводчиком, с уплотнителями в притворах</t>
  </si>
  <si>
    <t>01.01, 01.10</t>
  </si>
  <si>
    <t>Помещение АП, тамбур-шлюз</t>
  </si>
  <si>
    <t>8П</t>
  </si>
  <si>
    <t>ДПСО 02 2100х1570 л. EIS60</t>
  </si>
  <si>
    <t>Дверь противопожарная стальная остекленная, двупольная, высота 2100мм, ширина 1570мм, левая, предел огнестойкости 1 - 60мин, предел дымогазонепроницаемости 1 -60мин, с порогом, с доводчиком, с уплотнителями в притворах</t>
  </si>
  <si>
    <t>01.07</t>
  </si>
  <si>
    <t>ИТП</t>
  </si>
  <si>
    <t>9П</t>
  </si>
  <si>
    <t>ДПС 02 2100х1570 пр. EI30</t>
  </si>
  <si>
    <t>Дверь противопожарная стальная глухая, двупольная, высота 2100мм, ширина 1570мм, правая, предел огнестойкости 2 - 30мин, с порогом, с доводчиком, с уплотнителями в притворах</t>
  </si>
  <si>
    <t>01.21</t>
  </si>
  <si>
    <t>Помещение вода коммуникаций</t>
  </si>
  <si>
    <t>10П</t>
  </si>
  <si>
    <t>ДПС 01 2100х920 пр. EI30</t>
  </si>
  <si>
    <t>920х2100</t>
  </si>
  <si>
    <t>Дверь противопожарная стальная глухая, однопольная, высота 2100мм, ширина 920мм, правая, предел огнестойкости 2 - 30мин, с порогом, с доводчиком, с уплотнителями в притворах</t>
  </si>
  <si>
    <t>01.03</t>
  </si>
  <si>
    <t>Помещение УВ и УУВ, насосных</t>
  </si>
  <si>
    <t>11П</t>
  </si>
  <si>
    <t>ДПС 01 2100х1180 пр. EI45</t>
  </si>
  <si>
    <t>Дверь противопожарная стальная глухая, однопольная, высота 2100мм, ширина 1180мм, правая, предел огнестойкости 2 - 45мин, с порогом, с доводчиком, с уплотнителями в притворах</t>
  </si>
  <si>
    <t>01.12</t>
  </si>
  <si>
    <t>Помещение инженер. коммуникаций</t>
  </si>
  <si>
    <t>12П</t>
  </si>
  <si>
    <t>ДПС 01 2100х1050 пр. EIS30</t>
  </si>
  <si>
    <t>1050х2100</t>
  </si>
  <si>
    <t>Дверь противопожарная стальная глухая, однопольная, высота 2100мм, ширина 1050мм, правая, предел огнестойкости 2 - 30мин, предел дымогазонепроницаемости 2 - 30мин, с порогом, с доводчиком, с уплотнителями в притворах</t>
  </si>
  <si>
    <t>01.02</t>
  </si>
  <si>
    <t>Пандус АП</t>
  </si>
  <si>
    <t>Лп2</t>
  </si>
  <si>
    <t>ДПС 01 1200х900 пр. EIS60</t>
  </si>
  <si>
    <t>900х1200</t>
  </si>
  <si>
    <t>01.23-01.50</t>
  </si>
  <si>
    <t xml:space="preserve">Кладовые </t>
  </si>
  <si>
    <t>К1 пр.</t>
  </si>
  <si>
    <t>ДСВ, размер 900х2100, неутепленная, замок "Гардиан 1011", ручка "Грибок"</t>
  </si>
  <si>
    <t>900х2100</t>
  </si>
  <si>
    <t>металлическая, ИИ</t>
  </si>
  <si>
    <t>К2 л.</t>
  </si>
  <si>
    <t>1.38</t>
  </si>
  <si>
    <t>Вестибюль</t>
  </si>
  <si>
    <t>ДМ 1 Рп 11х6 Г ПрБ</t>
  </si>
  <si>
    <t>600х1100</t>
  </si>
  <si>
    <t>межкомнатная</t>
  </si>
  <si>
    <t>ГОСТ 475-2016</t>
  </si>
  <si>
    <t>Дверь межкомнатная, распашная однопольная правая, высотой 1100мм, шириной 600мм, глухая, без порога</t>
  </si>
  <si>
    <t>1.35</t>
  </si>
  <si>
    <t>Сан.узел со шкафом убор.инвентаря</t>
  </si>
  <si>
    <t>ДВ 1 Рп 21х9 ПрБ</t>
  </si>
  <si>
    <t>внутренняя</t>
  </si>
  <si>
    <t>Дверной блок внутренний входной, распашной, однопольный правый, высотой 2100мм, шириной 900мм, без порога</t>
  </si>
  <si>
    <t>1.22-1.30</t>
  </si>
  <si>
    <t>Квартиры</t>
  </si>
  <si>
    <t>ДПС 01 2100х1150 пр. EI30</t>
  </si>
  <si>
    <t>1150х2100</t>
  </si>
  <si>
    <t>1.39</t>
  </si>
  <si>
    <t>Помещение инженерного оборудования</t>
  </si>
  <si>
    <t>ДВ 1 Рп 21х1 Г ПрБ</t>
  </si>
  <si>
    <t>1000х2100</t>
  </si>
  <si>
    <t>Дверной блок внутренний входной, распашной, однопольный правый, высотой 2100мм, шириной 1000мм, глухой, без порога</t>
  </si>
  <si>
    <t>1.01-1.21</t>
  </si>
  <si>
    <t>ДПС 01 2100х1150 л. EI30</t>
  </si>
  <si>
    <t>1.43</t>
  </si>
  <si>
    <t>Проход в блоке кладовых №1 / Ниша</t>
  </si>
  <si>
    <t>ДМ 2 Рп 21х12 Г ПрБ</t>
  </si>
  <si>
    <t>1200х2100</t>
  </si>
  <si>
    <t>Дверь межкомнатная, распашная двупольная правая, высотой 2100мм, шириной 1200мм, глухая, без порога, с замком</t>
  </si>
  <si>
    <t>1.33</t>
  </si>
  <si>
    <t>Колясочная</t>
  </si>
  <si>
    <t>ДВ 1 Рп 2100х1050 О ПрБ</t>
  </si>
  <si>
    <t>Дверной блок внутренний входной, распашной, однопольный правый, высотой 2100мм, шириной 1050мм, остекленный, без порога</t>
  </si>
  <si>
    <t>1.78</t>
  </si>
  <si>
    <t>Проход в блоке кладовых №2</t>
  </si>
  <si>
    <t>1.40</t>
  </si>
  <si>
    <t>Тамбур-шлюз</t>
  </si>
  <si>
    <t>ДПС 02 2100х1570 пр. EIS60</t>
  </si>
  <si>
    <t>ЛК2</t>
  </si>
  <si>
    <t>Лестничная клетка ЛК2</t>
  </si>
  <si>
    <t>ДПС 02 2100х1570 л. EIS60</t>
  </si>
  <si>
    <t>1.97</t>
  </si>
  <si>
    <t>Тех.помещение ввода электроснабжения</t>
  </si>
  <si>
    <t>ДПС 01 2100х1050 пр. EI30</t>
  </si>
  <si>
    <t>Дверь противопожарная стальная глухая, однопольная, высота 2100мм, ширина 1050мм, правая, предел огнестойкости 2 - 30мин, с порогом, с доводчиком, с уплотнителями в притворах</t>
  </si>
  <si>
    <t>Проход в блоке кладовых №1</t>
  </si>
  <si>
    <t>ДПС 01 2100х1050 л. EI30</t>
  </si>
  <si>
    <t>Дверь противопожарная стальная глухая, однопольная, высота 2100мм, ширина 1050мм, левая, предел огнестойкости 2 - 30мин, с порогом, с доводчиком, с уплотнителями в притворах</t>
  </si>
  <si>
    <t>1.42</t>
  </si>
  <si>
    <t>Вентиляционная камера (приточная)</t>
  </si>
  <si>
    <t>12П*</t>
  </si>
  <si>
    <t>ЛК3</t>
  </si>
  <si>
    <t>Лестничная клетка ЛК3</t>
  </si>
  <si>
    <t>13П</t>
  </si>
  <si>
    <t>21П</t>
  </si>
  <si>
    <t>ДПС 01 2100х1050 пр. EI15</t>
  </si>
  <si>
    <t>Дверь противопожарная стальная глухая, однопольная, высота 2100мм, ширина 1050мм, правая, предел огнестойкости 3 - 15мин, с порогом, с доводчиком, с уплотнителями в притворах</t>
  </si>
  <si>
    <t>Д-1</t>
  </si>
  <si>
    <t>ДСН, Дп, Пр, Прг, Н, П2пс 2400х1500</t>
  </si>
  <si>
    <t>ГОСТ31173-2016</t>
  </si>
  <si>
    <t>Дверь стальная наружная, двупольная, правая, с порогом, открывание наружу, с полотном из 2-х стальных листов, высотой 2400мм, шириной 1500мм</t>
  </si>
  <si>
    <t>1.44-1.96, 1.98</t>
  </si>
  <si>
    <t>2.08</t>
  </si>
  <si>
    <t>Коридор</t>
  </si>
  <si>
    <t>ДВ 1 Рл 21х9 ПрБ</t>
  </si>
  <si>
    <t>Дверной блок внутренний входной, распашной, однопольный левая, высотой 2100мм, шириной 900мм, без порога</t>
  </si>
  <si>
    <t>2.05</t>
  </si>
  <si>
    <t>Пожарный пост/диспетчерская</t>
  </si>
  <si>
    <t>2.10</t>
  </si>
  <si>
    <t>Велосипедная</t>
  </si>
  <si>
    <t>2.17-2.72</t>
  </si>
  <si>
    <t>2.04</t>
  </si>
  <si>
    <t>2.07</t>
  </si>
  <si>
    <t xml:space="preserve">Лифтовой холл </t>
  </si>
  <si>
    <t>2.09</t>
  </si>
  <si>
    <t>Лестничная клетка ЛК2, Лифтовой холл</t>
  </si>
  <si>
    <t>2.11</t>
  </si>
  <si>
    <t>14П</t>
  </si>
  <si>
    <t>ДПС 02 2100х1570 л. EI30</t>
  </si>
  <si>
    <t>4-12 (9эт)</t>
  </si>
  <si>
    <t>13-21 (9эт)</t>
  </si>
  <si>
    <t>22</t>
  </si>
  <si>
    <t>Д1</t>
  </si>
  <si>
    <t>тех.эт</t>
  </si>
  <si>
    <t>3П*</t>
  </si>
  <si>
    <t>Для однопольных дверей обеспечить ширину проема "в свету" не менее 900 мм, для двупольных дверей - не менее 1200 мм.</t>
  </si>
  <si>
    <t>Двери Д-1 и ворота ВГ-1 выполнить в наружном исполнении, удовлетворяющие требованию по теплотехнике R=1,0 м2С0В/Вт. Цвет дверей и ворот выполнить в цвет фасада (см. АР2).</t>
  </si>
  <si>
    <t>19 Внешний вид всех дверей, том числе - решение по остеклению, уточнить согласно отдельного дизайн-проекта по интерьерам и (или) фасадам.</t>
  </si>
  <si>
    <t>7 Размеры элементов заполнения оконных и дверных проемов даны по графическому изображению без учета монтажных зазоров.</t>
  </si>
  <si>
    <t>01.11</t>
  </si>
  <si>
    <t>01.14</t>
  </si>
  <si>
    <t>2п</t>
  </si>
  <si>
    <t>1п</t>
  </si>
  <si>
    <t>01.51</t>
  </si>
  <si>
    <t>6п</t>
  </si>
  <si>
    <t>01.52</t>
  </si>
  <si>
    <t>10п</t>
  </si>
  <si>
    <t>11п</t>
  </si>
  <si>
    <t>01.20</t>
  </si>
  <si>
    <t>01.04</t>
  </si>
  <si>
    <t>4п</t>
  </si>
  <si>
    <t>12п</t>
  </si>
  <si>
    <t>01.10</t>
  </si>
  <si>
    <t>8п</t>
  </si>
  <si>
    <t>01.01</t>
  </si>
  <si>
    <t>01.08</t>
  </si>
  <si>
    <t>9п</t>
  </si>
  <si>
    <t>5п</t>
  </si>
  <si>
    <t>клад</t>
  </si>
  <si>
    <t>к2</t>
  </si>
  <si>
    <t>к1</t>
  </si>
  <si>
    <t>лк3</t>
  </si>
  <si>
    <t>7п</t>
  </si>
  <si>
    <t>3п</t>
  </si>
  <si>
    <t>01.18</t>
  </si>
  <si>
    <t>01.19</t>
  </si>
  <si>
    <t>01.06</t>
  </si>
  <si>
    <t>кв</t>
  </si>
  <si>
    <t>лк2</t>
  </si>
  <si>
    <t>21п</t>
  </si>
  <si>
    <t>ниша</t>
  </si>
  <si>
    <t>12п*</t>
  </si>
  <si>
    <t>кладовки</t>
  </si>
  <si>
    <t>К1</t>
  </si>
  <si>
    <t>К2</t>
  </si>
  <si>
    <t>пандус АП</t>
  </si>
  <si>
    <t>вг-1</t>
  </si>
  <si>
    <t>лк1</t>
  </si>
  <si>
    <t>13п</t>
  </si>
  <si>
    <t>кв.</t>
  </si>
  <si>
    <t>ниша 2.10</t>
  </si>
  <si>
    <t>14п</t>
  </si>
  <si>
    <t>2.13, 2.15, 2.06</t>
  </si>
  <si>
    <t>в против.двери доводчик добавить</t>
  </si>
  <si>
    <t>ДПС 01 2100х1180 пр. EIS60</t>
  </si>
  <si>
    <t>ДПС 01 2100х1180 л. EIS60</t>
  </si>
  <si>
    <t>ДПС 01 2100х1150 л. EI60</t>
  </si>
  <si>
    <t>Дверь противопожарная стальная глухая, однопольная, высота 2100мм, ширина 1150мм, левая, предел огнестойкости 1 - 60мин, с порогом, с доводчиком, с уплотнителями в притворах</t>
  </si>
  <si>
    <t>ГОСТ 30674-99</t>
  </si>
  <si>
    <t>ДПС 01 2100х1180 пр. EI60</t>
  </si>
  <si>
    <t>ДПС 01 2100х1180 л. EI60</t>
  </si>
  <si>
    <t>3.01</t>
  </si>
  <si>
    <t>3.03</t>
  </si>
  <si>
    <t>3.02</t>
  </si>
  <si>
    <t>3.05</t>
  </si>
  <si>
    <t>3.04</t>
  </si>
  <si>
    <t>ЛК2, 3.04</t>
  </si>
  <si>
    <t>3.06-3.83</t>
  </si>
  <si>
    <r>
      <t xml:space="preserve">Дверь противопожарная стальная </t>
    </r>
    <r>
      <rPr>
        <sz val="12"/>
        <color rgb="FFFF0000"/>
        <rFont val="Times New Roman"/>
        <family val="1"/>
        <charset val="204"/>
      </rPr>
      <t>глухая,</t>
    </r>
    <r>
      <rPr>
        <sz val="12"/>
        <color theme="1"/>
        <rFont val="Times New Roman"/>
        <family val="1"/>
        <charset val="204"/>
      </rPr>
      <t xml:space="preserve"> двупольная, высота 2100мм, ширина 1570мм, правая, предел огнестойкости 1 - 60мин, предел дымогазонепроницаемости 1 -60мин, с порогом, с доводчиком, с уплотнителями в притворах</t>
    </r>
  </si>
  <si>
    <r>
      <t xml:space="preserve">Дверь противопожарная стальная </t>
    </r>
    <r>
      <rPr>
        <sz val="12"/>
        <color rgb="FFFF0000"/>
        <rFont val="Times New Roman"/>
        <family val="1"/>
        <charset val="204"/>
      </rPr>
      <t>глухая</t>
    </r>
    <r>
      <rPr>
        <sz val="12"/>
        <color theme="1"/>
        <rFont val="Times New Roman"/>
        <family val="1"/>
        <charset val="204"/>
      </rPr>
      <t>, двупольная, высота 2100мм, ширина 1570мм, левая, предел огнестойкости 1 - 60мин, предел дымогазонепроницаемости 1 -60мин, с порогом, с доводчиком, с уплотнителями в притворах</t>
    </r>
  </si>
  <si>
    <t>Лестничная клетка ЛК2, тамбур-шлюз</t>
  </si>
  <si>
    <t>Лифтовой холл</t>
  </si>
  <si>
    <t>вопросы</t>
  </si>
  <si>
    <t>выходит на фасад, уточнить цвет</t>
  </si>
  <si>
    <t>4.04</t>
  </si>
  <si>
    <t>4.01</t>
  </si>
  <si>
    <t>4.02</t>
  </si>
  <si>
    <t>4.05</t>
  </si>
  <si>
    <t>ниши</t>
  </si>
  <si>
    <t>4.06-4.83</t>
  </si>
  <si>
    <t>4.03</t>
  </si>
  <si>
    <t>Тамбур-шлюз, Лестничная клетка ЛК2</t>
  </si>
  <si>
    <t>13.04</t>
  </si>
  <si>
    <t>13.03</t>
  </si>
  <si>
    <t>13.02</t>
  </si>
  <si>
    <t>13.05</t>
  </si>
  <si>
    <t>13.01</t>
  </si>
  <si>
    <t>13.06-13.83</t>
  </si>
  <si>
    <t>13.04, ЛК2</t>
  </si>
  <si>
    <t>950х2100</t>
  </si>
  <si>
    <t>д1</t>
  </si>
  <si>
    <t>22.03</t>
  </si>
  <si>
    <t>22.79</t>
  </si>
  <si>
    <t>22.01</t>
  </si>
  <si>
    <t>22.27/22.28</t>
  </si>
  <si>
    <t>22.02</t>
  </si>
  <si>
    <t>22.04</t>
  </si>
  <si>
    <t>с 22.22 в 22.27</t>
  </si>
  <si>
    <t>Терраса / Индивидуальная колясочная</t>
  </si>
  <si>
    <t>22.02-22.78</t>
  </si>
  <si>
    <t>ЛК2, 22.04</t>
  </si>
  <si>
    <t>22.22/22.27</t>
  </si>
  <si>
    <t>Квартира/терраса</t>
  </si>
  <si>
    <t>3п*</t>
  </si>
  <si>
    <t>23.05</t>
  </si>
  <si>
    <t>23.04</t>
  </si>
  <si>
    <t>23.02</t>
  </si>
  <si>
    <t>23.03</t>
  </si>
  <si>
    <t>23.04, 23.05</t>
  </si>
  <si>
    <t>Чердачное простраство, вентиляционная камера</t>
  </si>
  <si>
    <t>23.02, 23.03</t>
  </si>
  <si>
    <t>Тамбур-шлюз, чердачное простраство</t>
  </si>
  <si>
    <t>Балконный дверной блок из ПВХ профиля, класс изделия по показателю приведенного сопротивления теплопередаче - Б1 ширина 950мм, высота 2100мм</t>
  </si>
  <si>
    <t>Дверь противопожарная стальная глухая, однопольная, высота 2100мм, ширина 1180мм, правая, предел огнестойкости 1 - 60мин, предел дымогазонепроницаемости 1 -60мин, с порогом, с доводчиком, с уплотнителями в притворах</t>
  </si>
  <si>
    <t>Дверь противопожарная стальная глухая, однопольная, высота 2100мм, ширина 1180мм, правая, предел огнестойкости 1 - 60мин,  с порогом, с доводчиком, с уплотнителями в притворах</t>
  </si>
  <si>
    <t>Дверь противопожарная стальная глухая, однопольная, высота 2100мм, ширина 1180мм, левая, предел огнестойкости 1 - 60мин,  с порогом, с доводчиком, с уплотнителями в притворах</t>
  </si>
  <si>
    <t>Расположение (Фасад/внутр)</t>
  </si>
  <si>
    <t>внутр.</t>
  </si>
  <si>
    <t>в АП 1шт</t>
  </si>
  <si>
    <t>1шт на фасад,         1шт в АП</t>
  </si>
  <si>
    <t>1шт в АП</t>
  </si>
  <si>
    <t>1шт  в АП</t>
  </si>
  <si>
    <t>2шт в АП</t>
  </si>
  <si>
    <t>внут.</t>
  </si>
  <si>
    <t>на фасад</t>
  </si>
  <si>
    <t>1шт на фасад</t>
  </si>
  <si>
    <t>1шт фасад</t>
  </si>
  <si>
    <t>2шт на фасад</t>
  </si>
  <si>
    <t>в АП -RAL7024 (графит)</t>
  </si>
  <si>
    <t>по дизайну МДФ панель 10мм, пленка ПВХ под шпон дуба</t>
  </si>
  <si>
    <t>Перед изготовлением выполнить обмеры фактических проемов дверей</t>
  </si>
  <si>
    <t>Размеры элементов дверей и  декоративных панелей уточнить по факту с учетом отметки низа подвесного потолка</t>
  </si>
  <si>
    <t>Перед запуском в произодство предоставить образец окраски, пленки</t>
  </si>
  <si>
    <t>RAL 7024 (графит)</t>
  </si>
  <si>
    <t>RAL 7024/графит/  Дверь противопожарная стальная глухая, однопольная, высота 2100мм, ширина 1150мм, правая, предел огнестойкости 2 - 30мин,  с порогом, с доводчиком, с уплотнителями в притворах по ДИЗАЙН-ПРОЕКТУ</t>
  </si>
  <si>
    <t>RAL 7024/графит/ Дверь противопожарная стальная глухая, однопольная, высота 2100мм, ширина 1150мм, правая, предел огнестойкости 2 - 30мин,  с порогом, с доводчиком,  с уплотнителями в притворах по ДИЗАЙН-ПРОЕКТУ</t>
  </si>
  <si>
    <t>Дверь противопожарная стальная глухая, однопольная, высота 2100мм, ширина 1180мм, правая, предел огнестойкости 1 - 60мин, предел дымогазонепроницаемости 1 - 60мин, с порогом, с доводчиком, с уплотнителями в притворах</t>
  </si>
  <si>
    <t>Дверь противопожарная стальная глухая, однопольная, высота 2100мм, ширина 1180мм, левая, предел огнестойкости 1 - 60мин, предел дымогазонепроницаемости 1 -60мин, с порогом, с доводчиком, с уплотнителями в притворах</t>
  </si>
  <si>
    <t>Дверь противопожарная стальная глухая, днопольная, высота 2100мм, ширина 1180мм, правая, предел огнестойкости 1 - 60мин, предел дымогазонепроницаемости 1 -60мин, с порогом, с доводчиком, с уплотнителями в притворах</t>
  </si>
  <si>
    <t>Дверь противопожарная стальная глухая, однопольная, высота 2100мм, ширина 1180мм, левая, предел огнестойкости 1 - 60мин, предел дымогазонепроницаемости 1 - 60мин, с порогом, с доводчиком, с уплотнителями в притворах</t>
  </si>
  <si>
    <r>
      <t>по АП взяла цвет внутренних дверей как по дому</t>
    </r>
    <r>
      <rPr>
        <sz val="12"/>
        <color rgb="FF00B050"/>
        <rFont val="Times New Roman"/>
        <family val="1"/>
        <charset val="204"/>
      </rPr>
      <t xml:space="preserve"> (согласовано)</t>
    </r>
  </si>
  <si>
    <r>
      <t xml:space="preserve">выходит на фасад, уточнить цвет  </t>
    </r>
    <r>
      <rPr>
        <sz val="12"/>
        <color rgb="FF00B050"/>
        <rFont val="Times New Roman"/>
        <family val="1"/>
        <charset val="204"/>
      </rPr>
      <t>(7024)</t>
    </r>
  </si>
  <si>
    <r>
      <t xml:space="preserve">выходит на фасад, уточнить цвет, </t>
    </r>
    <r>
      <rPr>
        <sz val="12"/>
        <color rgb="FF00B050"/>
        <rFont val="Times New Roman"/>
        <family val="1"/>
        <charset val="204"/>
      </rPr>
      <t>(7024)</t>
    </r>
    <r>
      <rPr>
        <sz val="12"/>
        <color rgb="FFFF0000"/>
        <rFont val="Times New Roman"/>
        <family val="1"/>
        <charset val="204"/>
      </rPr>
      <t xml:space="preserve">                       по АП взяла цвет внутренних дверей как по дому</t>
    </r>
  </si>
  <si>
    <r>
      <t xml:space="preserve">по АП взяла цвет внутренних дверей как по дому </t>
    </r>
    <r>
      <rPr>
        <sz val="12"/>
        <color rgb="FF00B050"/>
        <rFont val="Times New Roman"/>
        <family val="1"/>
        <charset val="204"/>
      </rPr>
      <t>(согласовано)</t>
    </r>
  </si>
  <si>
    <r>
      <t xml:space="preserve">по АП взяла цвет внутренних дверей как по дому, доводчик? </t>
    </r>
    <r>
      <rPr>
        <sz val="12"/>
        <color rgb="FF00B050"/>
        <rFont val="Times New Roman"/>
        <family val="1"/>
        <charset val="204"/>
      </rPr>
      <t>(без доводчика)</t>
    </r>
  </si>
  <si>
    <r>
      <t xml:space="preserve">уточнить RAL, ручка с 2-х сторон, замок ключ/ключ </t>
    </r>
    <r>
      <rPr>
        <sz val="12"/>
        <color rgb="FF00B050"/>
        <rFont val="Times New Roman"/>
        <family val="1"/>
        <charset val="204"/>
      </rPr>
      <t>(дверь стальная не утепленная, ручка с наружней стороны, приварная, 7024, замок врезной)</t>
    </r>
  </si>
  <si>
    <r>
      <t>уточнить RAL, ручка с 2-х сторон, замок ключ/ключ</t>
    </r>
    <r>
      <rPr>
        <sz val="12"/>
        <color rgb="FF00B050"/>
        <rFont val="Times New Roman"/>
        <family val="1"/>
        <charset val="204"/>
      </rPr>
      <t>(дверь стальная не утепленная, ручка с наружней стороны, приварная, 7024, замок врезной)</t>
    </r>
  </si>
  <si>
    <r>
      <t xml:space="preserve">выходит на фасад, уточнить цвет </t>
    </r>
    <r>
      <rPr>
        <sz val="12"/>
        <color rgb="FF00B050"/>
        <rFont val="Times New Roman"/>
        <family val="1"/>
        <charset val="204"/>
      </rPr>
      <t>(7024)</t>
    </r>
  </si>
  <si>
    <r>
      <t>доводчик, тк. Дверь противопожарная, какой замок ключ/ключ, ключ/защелка или оба</t>
    </r>
    <r>
      <rPr>
        <sz val="12"/>
        <color rgb="FF00B050"/>
        <rFont val="Times New Roman"/>
        <family val="1"/>
        <charset val="204"/>
      </rPr>
      <t xml:space="preserve"> (два замка верхний ключ/ключ, нижний ключ/защелка, предусмотреть фрезеровку под установку таблички с номером, табличку с номером предварительно согласовать)</t>
    </r>
  </si>
  <si>
    <r>
      <t xml:space="preserve">По дизайну - д.б. остекленная, с фармугой сверху по дизайну </t>
    </r>
    <r>
      <rPr>
        <sz val="12"/>
        <color rgb="FF00B050"/>
        <rFont val="Times New Roman"/>
        <family val="1"/>
        <charset val="204"/>
      </rPr>
      <t>(добавь размер проема и в примечании стеклянная фрамуга сферху)</t>
    </r>
  </si>
  <si>
    <r>
      <t xml:space="preserve">По дизайну и в соотв.с другими этажами - д.б. остекленная, с фармугой сверху по дизайну??? </t>
    </r>
    <r>
      <rPr>
        <sz val="12"/>
        <color rgb="FF00B050"/>
        <rFont val="Times New Roman"/>
        <family val="1"/>
        <charset val="204"/>
      </rPr>
      <t>(предусмотреть остекленную в соответствии с Дизайн проектом)</t>
    </r>
  </si>
  <si>
    <r>
      <t>Остекленная???</t>
    </r>
    <r>
      <rPr>
        <sz val="12"/>
        <color rgb="FF00B050"/>
        <rFont val="Times New Roman"/>
        <family val="1"/>
        <charset val="204"/>
      </rPr>
      <t>(предусмотреть остекленную в соответствии с Дизайн проектом)</t>
    </r>
  </si>
  <si>
    <t>выходит на фасад, уточнить цвет (7024)</t>
  </si>
  <si>
    <r>
      <t xml:space="preserve">утепленная?, выходит на фасад, уточнить цвет </t>
    </r>
    <r>
      <rPr>
        <sz val="12"/>
        <color rgb="FF00B050"/>
        <rFont val="Times New Roman"/>
        <family val="1"/>
        <charset val="204"/>
      </rPr>
      <t>(не утепленная цвет 7024)</t>
    </r>
  </si>
  <si>
    <r>
      <t xml:space="preserve">в офисах в с/у нет необходимости ставить </t>
    </r>
    <r>
      <rPr>
        <sz val="12"/>
        <color rgb="FF00B050"/>
        <rFont val="Times New Roman"/>
        <family val="1"/>
        <charset val="204"/>
      </rPr>
      <t>(согласовано, не устанавливаем)</t>
    </r>
  </si>
  <si>
    <r>
      <t>точно нужна противопожарная??</t>
    </r>
    <r>
      <rPr>
        <sz val="12"/>
        <color rgb="FF00B050"/>
        <rFont val="Times New Roman"/>
        <family val="1"/>
        <charset val="204"/>
      </rPr>
      <t>(да)</t>
    </r>
  </si>
  <si>
    <r>
      <t>доводчик, тк. Дверь противопожарная, какой замок ключ/ключ, ключ/защелка или оба</t>
    </r>
    <r>
      <rPr>
        <sz val="12"/>
        <color rgb="FF00B050"/>
        <rFont val="Times New Roman"/>
        <family val="1"/>
        <charset val="204"/>
      </rPr>
      <t xml:space="preserve"> (без доводчика, 2 -а замка, верхний ключ/ключ, нижний ключ/завертка)</t>
    </r>
  </si>
  <si>
    <r>
      <t xml:space="preserve">доводчик, тк. Дверь противопожарная, какой замок ключ/ключ, ключ/защелка или оба </t>
    </r>
    <r>
      <rPr>
        <sz val="12"/>
        <color rgb="FF00B050"/>
        <rFont val="Times New Roman"/>
        <family val="1"/>
        <charset val="204"/>
      </rPr>
      <t>(без доводчика, 2 -а замка, верхний ключ/ключ, нижний ключ/завертка)</t>
    </r>
  </si>
  <si>
    <r>
      <t>выходит на фасад, уточнить цвет</t>
    </r>
    <r>
      <rPr>
        <sz val="12"/>
        <color rgb="FF00B050"/>
        <rFont val="Times New Roman"/>
        <family val="1"/>
        <charset val="204"/>
      </rPr>
      <t xml:space="preserve"> (7024)</t>
    </r>
  </si>
  <si>
    <r>
      <t xml:space="preserve">в дизайн-проекте остекленная </t>
    </r>
    <r>
      <rPr>
        <sz val="12"/>
        <color rgb="FF00B050"/>
        <rFont val="Times New Roman"/>
        <family val="1"/>
        <charset val="204"/>
      </rPr>
      <t>(глухая)</t>
    </r>
  </si>
  <si>
    <r>
      <t xml:space="preserve">на 2этаже остекленные по ЛК и тамбуру-шлюзу, в дизайне 1 точно остекленная </t>
    </r>
    <r>
      <rPr>
        <sz val="12"/>
        <color rgb="FF00B050"/>
        <rFont val="Times New Roman"/>
        <family val="1"/>
        <charset val="204"/>
      </rPr>
      <t>(глухая)</t>
    </r>
  </si>
  <si>
    <r>
      <t xml:space="preserve">нужно было оконщикам отдавать, выходит на фасад, уточнить цвет </t>
    </r>
    <r>
      <rPr>
        <sz val="12"/>
        <color rgb="FF00B050"/>
        <rFont val="Times New Roman"/>
        <family val="1"/>
        <charset val="204"/>
      </rPr>
      <t>(допник диналу)</t>
    </r>
  </si>
  <si>
    <t>Серый, RAL 7024 (графит)</t>
  </si>
  <si>
    <t>на фасаде - Серый, RAL 7024 (графит), в АП -RAL7024 (графит)</t>
  </si>
  <si>
    <t>Люк противопожарный стальной, однопольный, высота 1200мм, ширина 900мм, правый, предел огнестойкости 1 - 60мин, предел дымогазонепроницаемости 1 -60мин, без доводчика, с уплотнителями в притворах</t>
  </si>
  <si>
    <t>RAL7024 (графит)</t>
  </si>
  <si>
    <t>на фасаде - Серый, RAL 7024 (графит)</t>
  </si>
  <si>
    <t>Дверь противопожарная стальная глухая, однопольная, высота 2100мм, ширина 1150мм, правая, предел огнестойкости 2 - 30мин,  с порогом, с уплотнителями в притворах по ДИЗАЙН-ПРОЕКТУ. Дверная фурнитура цвет БРОНЗА, укомплектовать 2-мя замками ключ/ключ, ключ/защелка, глазком, без доводчика. Дверь укомплектовать деталью Д7, в которой предусмотреть фрезеровку под установку таблички с номером квартиры и отверстие под протяжку кабеля под звонок. Табличку с номером квартиры согласовать с Заказчиком.</t>
  </si>
  <si>
    <t>Дверь противопожарная стальная глухая, однопольная, высота 2100мм, ширина 1150мм, левая, предел огнестойкости 2 - 30мин,  с порогом, с уплотнителями в притворах по ДИЗАЙН-ПРОЕКТУ. Дверная фурнитура цвет БРОНЗА, укомплектовать 2-мя замками ключ/ключ, ключ/защелка, глазком, без доводчика. Дверь укомплектовать деталью Д7, в которой предусмотреть фрезеровку под установку таблички с номером квартиры и отверстие под протяжку кабеля под звонок. Табличку с номером квартиры согласовать с Заказчиком.</t>
  </si>
  <si>
    <r>
      <t xml:space="preserve">уточнить RAL, ручка с 2-х сторон, замок ключ/ключ,  ошибка в спецификации К1/К2=1шт </t>
    </r>
    <r>
      <rPr>
        <sz val="12"/>
        <color rgb="FF00B050"/>
        <rFont val="Times New Roman"/>
        <family val="1"/>
        <charset val="204"/>
      </rPr>
      <t>(дверь стальная не утепленная, ручка с наружней стороны, приварная, 7024, замок врезной)</t>
    </r>
  </si>
  <si>
    <r>
      <rPr>
        <b/>
        <sz val="12"/>
        <color theme="1"/>
        <rFont val="Times New Roman"/>
        <family val="1"/>
        <charset val="204"/>
      </rPr>
      <t xml:space="preserve">Была решетка, замена на ДСВ.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Дверь стальная внутренняя неутепленная правая -  укомплектовать ручкой с наружной стороны и замком врезным ключ/ключ</t>
    </r>
  </si>
  <si>
    <r>
      <rPr>
        <b/>
        <sz val="12"/>
        <color theme="1"/>
        <rFont val="Times New Roman"/>
        <family val="1"/>
        <charset val="204"/>
      </rPr>
      <t xml:space="preserve">Была решетка, замена на ДСВ.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Дверь стальная внутренняя неутепленная левая -  укомплектовать ручкой с наружной стороны и замком врезным ключ/ключ</t>
    </r>
  </si>
  <si>
    <t>стальная наружная (не утепленная)</t>
  </si>
  <si>
    <t>С/У к диспетчерской - ставим, (С/У/ПУИ, С/У, ПУИ - не ставим)</t>
  </si>
  <si>
    <r>
      <rPr>
        <b/>
        <sz val="12"/>
        <color theme="1"/>
        <rFont val="Times New Roman"/>
        <family val="1"/>
        <charset val="204"/>
      </rPr>
      <t>2.06,</t>
    </r>
    <r>
      <rPr>
        <sz val="12"/>
        <color theme="1"/>
        <rFont val="Times New Roman"/>
        <family val="1"/>
        <charset val="204"/>
      </rPr>
      <t xml:space="preserve"> 2.13, 2.15</t>
    </r>
  </si>
  <si>
    <t>ГОСТ на деревянные двери, какую ставим мы?</t>
  </si>
  <si>
    <r>
      <t xml:space="preserve">в дизайне нет RAL </t>
    </r>
    <r>
      <rPr>
        <sz val="12"/>
        <color rgb="FF00B050"/>
        <rFont val="Times New Roman"/>
        <family val="1"/>
        <charset val="204"/>
      </rPr>
      <t xml:space="preserve">(7024) </t>
    </r>
    <r>
      <rPr>
        <sz val="12"/>
        <color rgb="FFFF0000"/>
        <rFont val="Times New Roman"/>
        <family val="1"/>
        <charset val="204"/>
      </rPr>
      <t xml:space="preserve">ГОСТ на деревянные двери, какую ставим мы?
</t>
    </r>
  </si>
  <si>
    <r>
      <t xml:space="preserve">ГОСТ на деревянные двери, какую ставим мы?
в дизайне нет RAL </t>
    </r>
    <r>
      <rPr>
        <sz val="12"/>
        <color rgb="FF00B050"/>
        <rFont val="Times New Roman"/>
        <family val="1"/>
        <charset val="204"/>
      </rPr>
      <t>7024</t>
    </r>
  </si>
  <si>
    <t xml:space="preserve">ГОСТ на деревянные двери, какую ставим мы?
</t>
  </si>
  <si>
    <t>ГОСТ на деревянные двери, какую ставим мы?
 в дизайне нет RAL (7024)</t>
  </si>
  <si>
    <r>
      <t xml:space="preserve">ГОСТ на деревянные двери, какую ставим мы?
в дизайне нет RAL </t>
    </r>
    <r>
      <rPr>
        <sz val="12"/>
        <color rgb="FF00B050"/>
        <rFont val="Times New Roman"/>
        <family val="1"/>
        <charset val="204"/>
      </rPr>
      <t>(*7024)</t>
    </r>
  </si>
  <si>
    <t>ГОСТ на деревянные двери, какую ставим мы?
в дизайне нет RAL (7024)</t>
  </si>
  <si>
    <r>
      <t>в дизайн-проекте остекленная</t>
    </r>
    <r>
      <rPr>
        <sz val="12"/>
        <color rgb="FF00B050"/>
        <rFont val="Times New Roman"/>
        <family val="1"/>
        <charset val="204"/>
      </rPr>
      <t xml:space="preserve"> (глухая)</t>
    </r>
  </si>
  <si>
    <t>БП Б1 2100х950 - ИЗГОТОВЛЕНИЕ ОКОНЩИКИ</t>
  </si>
  <si>
    <t>Ведомость объемов по квартирным дверям</t>
  </si>
  <si>
    <t>2. Размеры элементов дверей и  декоративных панелей уточнить по факту с учетом отметки низа подвесного потолка</t>
  </si>
  <si>
    <t>4. Внешний вид  дверей уточнить согласно отдельного проекта Интерьеры МОП (Приложение 2 к настоящему ТЗ)</t>
  </si>
  <si>
    <t>Квартиры (в квартиру №282 два входа - 2 двери)</t>
  </si>
  <si>
    <t>1. Перед изготовлением выполнить обмеры фактических проемов дверей. Монтаж выполнять после устройства стяжки полов.</t>
  </si>
  <si>
    <t>3. Перед запуском в произодство предоставить образецы пленки, фурнитуры</t>
  </si>
  <si>
    <t>5. Обозначение дверей принято согласно ГОСТ Р 57327-2016. Двери металлические противопожарные.</t>
  </si>
  <si>
    <t>6. Габаритные размеры дверей даны по размерам проемов, при заказе блоков учесть требуемое значение боковых монтажных зазоров согласно нормативной и технической документации.</t>
  </si>
  <si>
    <t>7. В кирпичной кладке дверные блоки крепить распорными дюбелями.</t>
  </si>
  <si>
    <t>8. Дверные блоки устанавливать по узлам и технологии фирмы-изготовителя и согласно общим требованиям к монтажу и эксплуатации согласно ГОСТ 30971-2012 (частично действует)</t>
  </si>
  <si>
    <t>9. Открывание дверей в РД  показано условно, фактическое исполнение в маркировке изделия.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</si>
</sst>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\.##0.00_-;\-* #\.##0.00_-;_-* &quot;-&quot;??_-;_-@_-"/>
  </numFmts>
  <fonts count="10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1E1F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6DCD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164" fontId="3" fillId="0" borderId="0" applyFont="0" applyFill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2" borderId="0" xfId="0" applyFill="1" applyAlignment="1">
      <alignment horizontal="left" vertical="center"/>
    </xf>
    <xf numFmtId="0" fontId="0" fillId="2" borderId="0" xfId="0" applyFill="1">
      <alignment vertical="center"/>
    </xf>
    <xf numFmtId="49" fontId="0" fillId="0" borderId="0" xfId="0" applyNumberFormat="1">
      <alignment vertical="center"/>
    </xf>
    <xf numFmtId="49" fontId="2" fillId="0" borderId="0" xfId="0" applyNumberFormat="1" applyFont="1">
      <alignment vertical="center"/>
    </xf>
    <xf numFmtId="0" fontId="2" fillId="2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0" fillId="0" borderId="1" xfId="0" applyBorder="1">
      <alignment vertical="center"/>
    </xf>
    <xf numFmtId="0" fontId="6" fillId="0" borderId="1" xfId="0" applyFont="1" applyBorder="1">
      <alignment vertical="center"/>
    </xf>
    <xf numFmtId="0" fontId="0" fillId="0" borderId="0" xfId="0" applyFill="1">
      <alignment vertical="center"/>
    </xf>
    <xf numFmtId="0" fontId="0" fillId="12" borderId="0" xfId="0" applyFill="1" applyAlignment="1">
      <alignment horizontal="left" vertical="center"/>
    </xf>
    <xf numFmtId="0" fontId="0" fillId="12" borderId="0" xfId="0" applyFill="1">
      <alignment vertical="center"/>
    </xf>
    <xf numFmtId="49" fontId="5" fillId="0" borderId="1" xfId="0" applyNumberFormat="1" applyFont="1" applyFill="1" applyBorder="1">
      <alignment vertical="center"/>
    </xf>
    <xf numFmtId="49" fontId="5" fillId="0" borderId="1" xfId="0" applyNumberFormat="1" applyFont="1" applyFill="1" applyBorder="1" applyAlignment="1">
      <alignment horizontal="center" vertical="center"/>
    </xf>
    <xf numFmtId="164" fontId="5" fillId="0" borderId="0" xfId="1" applyFont="1">
      <alignment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164" fontId="5" fillId="2" borderId="1" xfId="1" applyFont="1" applyFill="1" applyBorder="1" applyAlignment="1">
      <alignment horizontal="center" vertical="center" wrapText="1"/>
    </xf>
    <xf numFmtId="164" fontId="5" fillId="0" borderId="1" xfId="1" applyFont="1" applyBorder="1">
      <alignment vertical="center"/>
    </xf>
    <xf numFmtId="0" fontId="5" fillId="4" borderId="1" xfId="0" applyFont="1" applyFill="1" applyBorder="1" applyAlignment="1">
      <alignment horizontal="center" vertical="center"/>
    </xf>
    <xf numFmtId="164" fontId="5" fillId="2" borderId="1" xfId="1" applyFont="1" applyFill="1" applyBorder="1">
      <alignment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164" fontId="5" fillId="0" borderId="1" xfId="1" applyFont="1" applyFill="1" applyBorder="1">
      <alignment vertical="center"/>
    </xf>
    <xf numFmtId="164" fontId="6" fillId="2" borderId="1" xfId="1" applyFont="1" applyFill="1" applyBorder="1">
      <alignment vertical="center"/>
    </xf>
    <xf numFmtId="0" fontId="5" fillId="6" borderId="1" xfId="0" applyFont="1" applyFill="1" applyBorder="1" applyAlignment="1">
      <alignment horizontal="center" vertical="center"/>
    </xf>
    <xf numFmtId="0" fontId="5" fillId="0" borderId="0" xfId="0" applyFont="1" applyFill="1">
      <alignment vertical="center"/>
    </xf>
    <xf numFmtId="0" fontId="5" fillId="7" borderId="1" xfId="0" applyFont="1" applyFill="1" applyBorder="1" applyAlignment="1">
      <alignment horizontal="center" vertical="center"/>
    </xf>
    <xf numFmtId="49" fontId="5" fillId="8" borderId="1" xfId="0" applyNumberFormat="1" applyFont="1" applyFill="1" applyBorder="1" applyAlignment="1">
      <alignment horizontal="center" vertical="center"/>
    </xf>
    <xf numFmtId="49" fontId="5" fillId="9" borderId="1" xfId="0" applyNumberFormat="1" applyFont="1" applyFill="1" applyBorder="1" applyAlignment="1">
      <alignment horizontal="center" vertical="center"/>
    </xf>
    <xf numFmtId="49" fontId="5" fillId="10" borderId="1" xfId="0" applyNumberFormat="1" applyFont="1" applyFill="1" applyBorder="1" applyAlignment="1">
      <alignment horizontal="center" vertical="center"/>
    </xf>
    <xf numFmtId="49" fontId="5" fillId="11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164" fontId="5" fillId="0" borderId="0" xfId="1" applyFont="1" applyFill="1">
      <alignment vertical="center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164" fontId="5" fillId="13" borderId="1" xfId="1" applyFont="1" applyFill="1" applyBorder="1">
      <alignment vertical="center"/>
    </xf>
    <xf numFmtId="164" fontId="4" fillId="0" borderId="1" xfId="1" applyFont="1" applyBorder="1">
      <alignment vertical="center"/>
    </xf>
    <xf numFmtId="0" fontId="6" fillId="0" borderId="0" xfId="0" applyFont="1" applyFill="1">
      <alignment vertical="center"/>
    </xf>
    <xf numFmtId="49" fontId="1" fillId="0" borderId="0" xfId="0" applyNumberFormat="1" applyFont="1">
      <alignment vertical="center"/>
    </xf>
    <xf numFmtId="0" fontId="0" fillId="13" borderId="0" xfId="0" applyFill="1" applyAlignment="1">
      <alignment horizontal="left" vertical="center"/>
    </xf>
    <xf numFmtId="0" fontId="0" fillId="13" borderId="0" xfId="0" applyFill="1">
      <alignment vertical="center"/>
    </xf>
    <xf numFmtId="0" fontId="1" fillId="13" borderId="0" xfId="0" applyFont="1" applyFill="1">
      <alignment vertical="center"/>
    </xf>
    <xf numFmtId="0" fontId="1" fillId="13" borderId="1" xfId="0" applyFont="1" applyFill="1" applyBorder="1">
      <alignment vertical="center"/>
    </xf>
    <xf numFmtId="0" fontId="0" fillId="13" borderId="1" xfId="0" applyFill="1" applyBorder="1">
      <alignment vertical="center"/>
    </xf>
    <xf numFmtId="49" fontId="1" fillId="13" borderId="1" xfId="0" applyNumberFormat="1" applyFont="1" applyFill="1" applyBorder="1">
      <alignment vertical="center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Fill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164" fontId="4" fillId="2" borderId="1" xfId="1" applyFont="1" applyFill="1" applyBorder="1">
      <alignment vertical="center"/>
    </xf>
    <xf numFmtId="0" fontId="5" fillId="13" borderId="1" xfId="0" applyFont="1" applyFill="1" applyBorder="1" applyAlignment="1">
      <alignment horizontal="left" vertical="center" wrapText="1"/>
    </xf>
    <xf numFmtId="0" fontId="5" fillId="13" borderId="1" xfId="0" applyFont="1" applyFill="1" applyBorder="1" applyAlignment="1">
      <alignment vertical="center" wrapText="1"/>
    </xf>
    <xf numFmtId="0" fontId="5" fillId="13" borderId="1" xfId="0" applyFont="1" applyFill="1" applyBorder="1">
      <alignment vertical="center"/>
    </xf>
    <xf numFmtId="0" fontId="7" fillId="13" borderId="1" xfId="0" applyFont="1" applyFill="1" applyBorder="1">
      <alignment vertical="center"/>
    </xf>
    <xf numFmtId="0" fontId="4" fillId="13" borderId="1" xfId="0" applyFont="1" applyFill="1" applyBorder="1">
      <alignment vertical="center"/>
    </xf>
    <xf numFmtId="0" fontId="6" fillId="13" borderId="1" xfId="0" applyFont="1" applyFill="1" applyBorder="1">
      <alignment vertical="center"/>
    </xf>
    <xf numFmtId="0" fontId="4" fillId="13" borderId="1" xfId="0" applyFont="1" applyFill="1" applyBorder="1" applyAlignment="1">
      <alignment horizontal="left" vertical="center" wrapText="1"/>
    </xf>
    <xf numFmtId="0" fontId="4" fillId="13" borderId="1" xfId="0" applyFont="1" applyFill="1" applyBorder="1" applyAlignment="1">
      <alignment vertical="center" wrapText="1"/>
    </xf>
    <xf numFmtId="0" fontId="6" fillId="13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5" fillId="11" borderId="1" xfId="0" applyFont="1" applyFill="1" applyBorder="1">
      <alignment vertical="center"/>
    </xf>
    <xf numFmtId="0" fontId="4" fillId="13" borderId="1" xfId="0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4" fillId="11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4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96DCD8"/>
      <color rgb="FFFF0000"/>
      <color rgb="FFF1E1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4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7" Type="http://schemas.openxmlformats.org/officeDocument/2006/relationships/image" Target="../media/image17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6" Type="http://schemas.openxmlformats.org/officeDocument/2006/relationships/image" Target="../media/image16.png"/><Relationship Id="rId5" Type="http://schemas.openxmlformats.org/officeDocument/2006/relationships/image" Target="../media/image15.png"/><Relationship Id="rId4" Type="http://schemas.openxmlformats.org/officeDocument/2006/relationships/image" Target="../media/image1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png"/><Relationship Id="rId7" Type="http://schemas.openxmlformats.org/officeDocument/2006/relationships/image" Target="../media/image24.png"/><Relationship Id="rId2" Type="http://schemas.openxmlformats.org/officeDocument/2006/relationships/image" Target="../media/image19.png"/><Relationship Id="rId1" Type="http://schemas.openxmlformats.org/officeDocument/2006/relationships/image" Target="../media/image18.png"/><Relationship Id="rId6" Type="http://schemas.openxmlformats.org/officeDocument/2006/relationships/image" Target="../media/image23.png"/><Relationship Id="rId5" Type="http://schemas.openxmlformats.org/officeDocument/2006/relationships/image" Target="../media/image22.png"/><Relationship Id="rId4" Type="http://schemas.openxmlformats.org/officeDocument/2006/relationships/image" Target="../media/image2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png"/><Relationship Id="rId2" Type="http://schemas.openxmlformats.org/officeDocument/2006/relationships/image" Target="../media/image26.png"/><Relationship Id="rId1" Type="http://schemas.openxmlformats.org/officeDocument/2006/relationships/image" Target="../media/image25.png"/><Relationship Id="rId5" Type="http://schemas.openxmlformats.org/officeDocument/2006/relationships/image" Target="../media/image29.png"/><Relationship Id="rId4" Type="http://schemas.openxmlformats.org/officeDocument/2006/relationships/image" Target="../media/image28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2.png"/><Relationship Id="rId2" Type="http://schemas.openxmlformats.org/officeDocument/2006/relationships/image" Target="../media/image31.png"/><Relationship Id="rId1" Type="http://schemas.openxmlformats.org/officeDocument/2006/relationships/image" Target="../media/image30.png"/><Relationship Id="rId4" Type="http://schemas.openxmlformats.org/officeDocument/2006/relationships/image" Target="../media/image33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.png"/><Relationship Id="rId2" Type="http://schemas.openxmlformats.org/officeDocument/2006/relationships/image" Target="../media/image35.png"/><Relationship Id="rId1" Type="http://schemas.openxmlformats.org/officeDocument/2006/relationships/image" Target="../media/image34.png"/><Relationship Id="rId4" Type="http://schemas.openxmlformats.org/officeDocument/2006/relationships/image" Target="../media/image37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0.png"/><Relationship Id="rId2" Type="http://schemas.openxmlformats.org/officeDocument/2006/relationships/image" Target="../media/image39.png"/><Relationship Id="rId1" Type="http://schemas.openxmlformats.org/officeDocument/2006/relationships/image" Target="../media/image38.png"/><Relationship Id="rId4" Type="http://schemas.openxmlformats.org/officeDocument/2006/relationships/image" Target="../media/image41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4.png"/><Relationship Id="rId2" Type="http://schemas.openxmlformats.org/officeDocument/2006/relationships/image" Target="../media/image43.png"/><Relationship Id="rId1" Type="http://schemas.openxmlformats.org/officeDocument/2006/relationships/image" Target="../media/image42.png"/><Relationship Id="rId4" Type="http://schemas.openxmlformats.org/officeDocument/2006/relationships/image" Target="../media/image45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8.png"/><Relationship Id="rId2" Type="http://schemas.openxmlformats.org/officeDocument/2006/relationships/image" Target="../media/image47.png"/><Relationship Id="rId1" Type="http://schemas.openxmlformats.org/officeDocument/2006/relationships/image" Target="../media/image46.png"/><Relationship Id="rId4" Type="http://schemas.openxmlformats.org/officeDocument/2006/relationships/image" Target="../media/image4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658091</xdr:colOff>
      <xdr:row>6</xdr:row>
      <xdr:rowOff>640773</xdr:rowOff>
    </xdr:from>
    <xdr:to>
      <xdr:col>29</xdr:col>
      <xdr:colOff>413038</xdr:colOff>
      <xdr:row>26</xdr:row>
      <xdr:rowOff>1246909</xdr:rowOff>
    </xdr:to>
    <xdr:pic>
      <xdr:nvPicPr>
        <xdr:cNvPr id="2" name="Изображение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861491" y="1323975"/>
          <a:ext cx="6612947" cy="3809134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20</xdr:col>
      <xdr:colOff>121227</xdr:colOff>
      <xdr:row>61</xdr:row>
      <xdr:rowOff>456458</xdr:rowOff>
    </xdr:from>
    <xdr:to>
      <xdr:col>31</xdr:col>
      <xdr:colOff>590797</xdr:colOff>
      <xdr:row>64</xdr:row>
      <xdr:rowOff>2643024</xdr:rowOff>
    </xdr:to>
    <xdr:pic>
      <xdr:nvPicPr>
        <xdr:cNvPr id="3" name="Изображение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010427" y="16535400"/>
          <a:ext cx="8013370" cy="5148099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19</xdr:col>
      <xdr:colOff>520780</xdr:colOff>
      <xdr:row>11</xdr:row>
      <xdr:rowOff>205346</xdr:rowOff>
    </xdr:from>
    <xdr:to>
      <xdr:col>29</xdr:col>
      <xdr:colOff>338920</xdr:colOff>
      <xdr:row>44</xdr:row>
      <xdr:rowOff>1333500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724180" y="1323975"/>
          <a:ext cx="6676140" cy="6419850"/>
        </a:xfrm>
        <a:prstGeom prst="rect">
          <a:avLst/>
        </a:prstGeom>
      </xdr:spPr>
    </xdr:pic>
    <xdr:clientData/>
  </xdr:twoCellAnchor>
  <xdr:twoCellAnchor editAs="oneCell">
    <xdr:from>
      <xdr:col>19</xdr:col>
      <xdr:colOff>362443</xdr:colOff>
      <xdr:row>80</xdr:row>
      <xdr:rowOff>429242</xdr:rowOff>
    </xdr:from>
    <xdr:to>
      <xdr:col>30</xdr:col>
      <xdr:colOff>577406</xdr:colOff>
      <xdr:row>83</xdr:row>
      <xdr:rowOff>1097446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7565843" y="26727150"/>
          <a:ext cx="7758763" cy="3621571"/>
        </a:xfrm>
        <a:prstGeom prst="rect">
          <a:avLst/>
        </a:prstGeom>
      </xdr:spPr>
    </xdr:pic>
    <xdr:clientData/>
  </xdr:twoCellAnchor>
  <xdr:twoCellAnchor editAs="oneCell">
    <xdr:from>
      <xdr:col>20</xdr:col>
      <xdr:colOff>163284</xdr:colOff>
      <xdr:row>86</xdr:row>
      <xdr:rowOff>415636</xdr:rowOff>
    </xdr:from>
    <xdr:to>
      <xdr:col>31</xdr:col>
      <xdr:colOff>13605</xdr:colOff>
      <xdr:row>144</xdr:row>
      <xdr:rowOff>78413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8052484" y="31794450"/>
          <a:ext cx="7394121" cy="102796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658091</xdr:colOff>
      <xdr:row>6</xdr:row>
      <xdr:rowOff>640773</xdr:rowOff>
    </xdr:from>
    <xdr:to>
      <xdr:col>29</xdr:col>
      <xdr:colOff>413038</xdr:colOff>
      <xdr:row>10</xdr:row>
      <xdr:rowOff>207819</xdr:rowOff>
    </xdr:to>
    <xdr:pic>
      <xdr:nvPicPr>
        <xdr:cNvPr id="6" name="Изображение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570546" y="2788228"/>
          <a:ext cx="6682220" cy="3811177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20</xdr:col>
      <xdr:colOff>121227</xdr:colOff>
      <xdr:row>61</xdr:row>
      <xdr:rowOff>456458</xdr:rowOff>
    </xdr:from>
    <xdr:to>
      <xdr:col>31</xdr:col>
      <xdr:colOff>590797</xdr:colOff>
      <xdr:row>64</xdr:row>
      <xdr:rowOff>1800618</xdr:rowOff>
    </xdr:to>
    <xdr:pic>
      <xdr:nvPicPr>
        <xdr:cNvPr id="7" name="Изображение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726409" y="47942913"/>
          <a:ext cx="8089570" cy="515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19</xdr:col>
      <xdr:colOff>520780</xdr:colOff>
      <xdr:row>11</xdr:row>
      <xdr:rowOff>205346</xdr:rowOff>
    </xdr:from>
    <xdr:to>
      <xdr:col>29</xdr:col>
      <xdr:colOff>338920</xdr:colOff>
      <xdr:row>18</xdr:row>
      <xdr:rowOff>222665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433235" y="6959437"/>
          <a:ext cx="6745413" cy="6427794"/>
        </a:xfrm>
        <a:prstGeom prst="rect">
          <a:avLst/>
        </a:prstGeom>
      </xdr:spPr>
    </xdr:pic>
    <xdr:clientData/>
  </xdr:twoCellAnchor>
  <xdr:twoCellAnchor editAs="oneCell">
    <xdr:from>
      <xdr:col>19</xdr:col>
      <xdr:colOff>362443</xdr:colOff>
      <xdr:row>80</xdr:row>
      <xdr:rowOff>429242</xdr:rowOff>
    </xdr:from>
    <xdr:to>
      <xdr:col>30</xdr:col>
      <xdr:colOff>577406</xdr:colOff>
      <xdr:row>83</xdr:row>
      <xdr:rowOff>2688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7274898" y="64489197"/>
          <a:ext cx="7834963" cy="3625901"/>
        </a:xfrm>
        <a:prstGeom prst="rect">
          <a:avLst/>
        </a:prstGeom>
      </xdr:spPr>
    </xdr:pic>
    <xdr:clientData/>
  </xdr:twoCellAnchor>
  <xdr:twoCellAnchor editAs="oneCell">
    <xdr:from>
      <xdr:col>20</xdr:col>
      <xdr:colOff>163284</xdr:colOff>
      <xdr:row>86</xdr:row>
      <xdr:rowOff>415636</xdr:rowOff>
    </xdr:from>
    <xdr:to>
      <xdr:col>31</xdr:col>
      <xdr:colOff>13605</xdr:colOff>
      <xdr:row>112</xdr:row>
      <xdr:rowOff>182322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7768466" y="69220772"/>
          <a:ext cx="7470321" cy="106771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</xdr:row>
      <xdr:rowOff>51955</xdr:rowOff>
    </xdr:from>
    <xdr:to>
      <xdr:col>11</xdr:col>
      <xdr:colOff>26513</xdr:colOff>
      <xdr:row>112</xdr:row>
      <xdr:rowOff>146110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83629500"/>
          <a:ext cx="14469877" cy="154888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257175</xdr:colOff>
      <xdr:row>13</xdr:row>
      <xdr:rowOff>66675</xdr:rowOff>
    </xdr:to>
    <xdr:pic>
      <xdr:nvPicPr>
        <xdr:cNvPr id="2" name="Изображение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620375" cy="2543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10</xdr:col>
      <xdr:colOff>66675</xdr:colOff>
      <xdr:row>37</xdr:row>
      <xdr:rowOff>152400</xdr:rowOff>
    </xdr:to>
    <xdr:pic>
      <xdr:nvPicPr>
        <xdr:cNvPr id="3" name="Изображение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857500"/>
          <a:ext cx="6162675" cy="4343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15</xdr:row>
      <xdr:rowOff>0</xdr:rowOff>
    </xdr:from>
    <xdr:to>
      <xdr:col>20</xdr:col>
      <xdr:colOff>104775</xdr:colOff>
      <xdr:row>23</xdr:row>
      <xdr:rowOff>9525</xdr:rowOff>
    </xdr:to>
    <xdr:pic>
      <xdr:nvPicPr>
        <xdr:cNvPr id="4" name="Изображение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15200" y="2857500"/>
          <a:ext cx="4981575" cy="1533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2</xdr:row>
      <xdr:rowOff>0</xdr:rowOff>
    </xdr:from>
    <xdr:to>
      <xdr:col>29</xdr:col>
      <xdr:colOff>115134</xdr:colOff>
      <xdr:row>15</xdr:row>
      <xdr:rowOff>123500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892118" y="381000"/>
          <a:ext cx="6771428" cy="2600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419100</xdr:colOff>
      <xdr:row>27</xdr:row>
      <xdr:rowOff>19050</xdr:rowOff>
    </xdr:to>
    <xdr:pic>
      <xdr:nvPicPr>
        <xdr:cNvPr id="2" name="Изображение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734300" cy="5162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10</xdr:col>
      <xdr:colOff>504825</xdr:colOff>
      <xdr:row>44</xdr:row>
      <xdr:rowOff>95250</xdr:rowOff>
    </xdr:to>
    <xdr:pic>
      <xdr:nvPicPr>
        <xdr:cNvPr id="3" name="Изображение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334000"/>
          <a:ext cx="6600825" cy="3143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200025</xdr:colOff>
      <xdr:row>0</xdr:row>
      <xdr:rowOff>0</xdr:rowOff>
    </xdr:from>
    <xdr:to>
      <xdr:col>29</xdr:col>
      <xdr:colOff>542925</xdr:colOff>
      <xdr:row>17</xdr:row>
      <xdr:rowOff>104775</xdr:rowOff>
    </xdr:to>
    <xdr:pic>
      <xdr:nvPicPr>
        <xdr:cNvPr id="4" name="Изображение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60204" y="0"/>
          <a:ext cx="10140042" cy="3343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247650</xdr:colOff>
      <xdr:row>19</xdr:row>
      <xdr:rowOff>66675</xdr:rowOff>
    </xdr:from>
    <xdr:to>
      <xdr:col>30</xdr:col>
      <xdr:colOff>361950</xdr:colOff>
      <xdr:row>56</xdr:row>
      <xdr:rowOff>162560</xdr:rowOff>
    </xdr:to>
    <xdr:pic>
      <xdr:nvPicPr>
        <xdr:cNvPr id="5" name="Изображение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69436" y="3686175"/>
          <a:ext cx="7462157" cy="7144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30</xdr:col>
      <xdr:colOff>504825</xdr:colOff>
      <xdr:row>7</xdr:row>
      <xdr:rowOff>104775</xdr:rowOff>
    </xdr:from>
    <xdr:to>
      <xdr:col>41</xdr:col>
      <xdr:colOff>123825</xdr:colOff>
      <xdr:row>55</xdr:row>
      <xdr:rowOff>0</xdr:rowOff>
    </xdr:to>
    <xdr:pic>
      <xdr:nvPicPr>
        <xdr:cNvPr id="6" name="Изображение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792825" y="1438275"/>
          <a:ext cx="6324600" cy="903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7</xdr:col>
      <xdr:colOff>561975</xdr:colOff>
      <xdr:row>74</xdr:row>
      <xdr:rowOff>0</xdr:rowOff>
    </xdr:to>
    <xdr:pic>
      <xdr:nvPicPr>
        <xdr:cNvPr id="7" name="Изображение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8572500"/>
          <a:ext cx="4829175" cy="5524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335297</xdr:colOff>
      <xdr:row>58</xdr:row>
      <xdr:rowOff>163125</xdr:rowOff>
    </xdr:from>
    <xdr:to>
      <xdr:col>24</xdr:col>
      <xdr:colOff>337201</xdr:colOff>
      <xdr:row>88</xdr:row>
      <xdr:rowOff>61525</xdr:rowOff>
    </xdr:to>
    <xdr:pic>
      <xdr:nvPicPr>
        <xdr:cNvPr id="8" name="Рисунок 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233868" y="11212125"/>
          <a:ext cx="9799047" cy="56134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371475</xdr:colOff>
      <xdr:row>35</xdr:row>
      <xdr:rowOff>38100</xdr:rowOff>
    </xdr:to>
    <xdr:pic>
      <xdr:nvPicPr>
        <xdr:cNvPr id="2" name="Изображение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820025" cy="6705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635</xdr:colOff>
      <xdr:row>35</xdr:row>
      <xdr:rowOff>19685</xdr:rowOff>
    </xdr:from>
    <xdr:to>
      <xdr:col>7</xdr:col>
      <xdr:colOff>514985</xdr:colOff>
      <xdr:row>80</xdr:row>
      <xdr:rowOff>162560</xdr:rowOff>
    </xdr:to>
    <xdr:pic>
      <xdr:nvPicPr>
        <xdr:cNvPr id="3" name="Изображение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5" y="6687185"/>
          <a:ext cx="4781550" cy="8715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238125</xdr:colOff>
      <xdr:row>53</xdr:row>
      <xdr:rowOff>161925</xdr:rowOff>
    </xdr:from>
    <xdr:to>
      <xdr:col>14</xdr:col>
      <xdr:colOff>128588</xdr:colOff>
      <xdr:row>118</xdr:row>
      <xdr:rowOff>166581</xdr:rowOff>
    </xdr:to>
    <xdr:pic>
      <xdr:nvPicPr>
        <xdr:cNvPr id="6" name="Изображение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76375" y="10258425"/>
          <a:ext cx="7439026" cy="12387156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390525</xdr:colOff>
      <xdr:row>55</xdr:row>
      <xdr:rowOff>19050</xdr:rowOff>
    </xdr:from>
    <xdr:to>
      <xdr:col>25</xdr:col>
      <xdr:colOff>161925</xdr:colOff>
      <xdr:row>106</xdr:row>
      <xdr:rowOff>152400</xdr:rowOff>
    </xdr:to>
    <xdr:pic>
      <xdr:nvPicPr>
        <xdr:cNvPr id="7" name="Изображение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496675" y="10496550"/>
          <a:ext cx="4038600" cy="9848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38100</xdr:colOff>
      <xdr:row>0</xdr:row>
      <xdr:rowOff>635</xdr:rowOff>
    </xdr:from>
    <xdr:to>
      <xdr:col>37</xdr:col>
      <xdr:colOff>285786</xdr:colOff>
      <xdr:row>77</xdr:row>
      <xdr:rowOff>142875</xdr:rowOff>
    </xdr:to>
    <xdr:pic>
      <xdr:nvPicPr>
        <xdr:cNvPr id="8" name="Изображение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205788" y="635"/>
          <a:ext cx="15106686" cy="14810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30</xdr:col>
      <xdr:colOff>238125</xdr:colOff>
      <xdr:row>0</xdr:row>
      <xdr:rowOff>635</xdr:rowOff>
    </xdr:from>
    <xdr:to>
      <xdr:col>48</xdr:col>
      <xdr:colOff>219075</xdr:colOff>
      <xdr:row>49</xdr:row>
      <xdr:rowOff>10160</xdr:rowOff>
    </xdr:to>
    <xdr:pic>
      <xdr:nvPicPr>
        <xdr:cNvPr id="9" name="Изображение 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8659475" y="635"/>
          <a:ext cx="10953750" cy="9344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33</xdr:col>
      <xdr:colOff>0</xdr:colOff>
      <xdr:row>51</xdr:row>
      <xdr:rowOff>0</xdr:rowOff>
    </xdr:from>
    <xdr:to>
      <xdr:col>39</xdr:col>
      <xdr:colOff>94774</xdr:colOff>
      <xdr:row>68</xdr:row>
      <xdr:rowOff>94833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0550188" y="9715500"/>
          <a:ext cx="3809524" cy="333333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304800</xdr:colOff>
      <xdr:row>27</xdr:row>
      <xdr:rowOff>85725</xdr:rowOff>
    </xdr:to>
    <xdr:pic>
      <xdr:nvPicPr>
        <xdr:cNvPr id="2" name="Изображение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543925" cy="522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38100</xdr:colOff>
      <xdr:row>0</xdr:row>
      <xdr:rowOff>0</xdr:rowOff>
    </xdr:from>
    <xdr:to>
      <xdr:col>27</xdr:col>
      <xdr:colOff>465757</xdr:colOff>
      <xdr:row>45</xdr:row>
      <xdr:rowOff>56071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96425" y="0"/>
          <a:ext cx="7742555" cy="8628380"/>
        </a:xfrm>
        <a:prstGeom prst="rect">
          <a:avLst/>
        </a:prstGeom>
      </xdr:spPr>
    </xdr:pic>
    <xdr:clientData/>
  </xdr:twoCellAnchor>
  <xdr:twoCellAnchor editAs="oneCell">
    <xdr:from>
      <xdr:col>15</xdr:col>
      <xdr:colOff>133350</xdr:colOff>
      <xdr:row>46</xdr:row>
      <xdr:rowOff>0</xdr:rowOff>
    </xdr:from>
    <xdr:to>
      <xdr:col>26</xdr:col>
      <xdr:colOff>227750</xdr:colOff>
      <xdr:row>77</xdr:row>
      <xdr:rowOff>94500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591675" y="8763000"/>
          <a:ext cx="6799580" cy="599948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8</xdr:col>
      <xdr:colOff>218438</xdr:colOff>
      <xdr:row>64</xdr:row>
      <xdr:rowOff>170571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5334000"/>
          <a:ext cx="5094605" cy="702818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45</xdr:row>
      <xdr:rowOff>0</xdr:rowOff>
    </xdr:from>
    <xdr:to>
      <xdr:col>14</xdr:col>
      <xdr:colOff>132913</xdr:colOff>
      <xdr:row>72</xdr:row>
      <xdr:rowOff>132690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486400" y="8572500"/>
          <a:ext cx="3495040" cy="527558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238125</xdr:colOff>
      <xdr:row>24</xdr:row>
      <xdr:rowOff>66675</xdr:rowOff>
    </xdr:to>
    <xdr:pic>
      <xdr:nvPicPr>
        <xdr:cNvPr id="2" name="Изображение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601325" cy="4638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8</xdr:col>
      <xdr:colOff>427962</xdr:colOff>
      <xdr:row>42</xdr:row>
      <xdr:rowOff>161500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762500"/>
          <a:ext cx="5304762" cy="3400000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3</xdr:row>
      <xdr:rowOff>0</xdr:rowOff>
    </xdr:from>
    <xdr:to>
      <xdr:col>24</xdr:col>
      <xdr:colOff>580495</xdr:colOff>
      <xdr:row>48</xdr:row>
      <xdr:rowOff>27500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972800" y="571500"/>
          <a:ext cx="4238095" cy="86000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25</xdr:row>
      <xdr:rowOff>0</xdr:rowOff>
    </xdr:from>
    <xdr:to>
      <xdr:col>18</xdr:col>
      <xdr:colOff>513829</xdr:colOff>
      <xdr:row>40</xdr:row>
      <xdr:rowOff>37738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315200" y="4762500"/>
          <a:ext cx="4171429" cy="289523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504825</xdr:colOff>
      <xdr:row>19</xdr:row>
      <xdr:rowOff>66675</xdr:rowOff>
    </xdr:to>
    <xdr:pic>
      <xdr:nvPicPr>
        <xdr:cNvPr id="2" name="Изображение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429625" cy="3686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8</xdr:col>
      <xdr:colOff>275581</xdr:colOff>
      <xdr:row>37</xdr:row>
      <xdr:rowOff>9119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810000"/>
          <a:ext cx="5152381" cy="3247619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21</xdr:col>
      <xdr:colOff>256838</xdr:colOff>
      <xdr:row>44</xdr:row>
      <xdr:rowOff>179905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63200" y="0"/>
          <a:ext cx="2695238" cy="8561905"/>
        </a:xfrm>
        <a:prstGeom prst="rect">
          <a:avLst/>
        </a:prstGeom>
      </xdr:spPr>
    </xdr:pic>
    <xdr:clientData/>
  </xdr:twoCellAnchor>
  <xdr:twoCellAnchor editAs="oneCell">
    <xdr:from>
      <xdr:col>8</xdr:col>
      <xdr:colOff>266700</xdr:colOff>
      <xdr:row>31</xdr:row>
      <xdr:rowOff>161925</xdr:rowOff>
    </xdr:from>
    <xdr:to>
      <xdr:col>14</xdr:col>
      <xdr:colOff>313862</xdr:colOff>
      <xdr:row>45</xdr:row>
      <xdr:rowOff>152068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143500" y="6067425"/>
          <a:ext cx="3704762" cy="265714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200025</xdr:colOff>
      <xdr:row>24</xdr:row>
      <xdr:rowOff>47625</xdr:rowOff>
    </xdr:to>
    <xdr:pic>
      <xdr:nvPicPr>
        <xdr:cNvPr id="2" name="Изображение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563225" cy="4619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6</xdr:col>
      <xdr:colOff>37638</xdr:colOff>
      <xdr:row>38</xdr:row>
      <xdr:rowOff>94929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762500"/>
          <a:ext cx="3695238" cy="25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122464</xdr:colOff>
      <xdr:row>40</xdr:row>
      <xdr:rowOff>81643</xdr:rowOff>
    </xdr:from>
    <xdr:to>
      <xdr:col>8</xdr:col>
      <xdr:colOff>442941</xdr:colOff>
      <xdr:row>56</xdr:row>
      <xdr:rowOff>186024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2464" y="7701643"/>
          <a:ext cx="5219048" cy="3152381"/>
        </a:xfrm>
        <a:prstGeom prst="rect">
          <a:avLst/>
        </a:prstGeom>
      </xdr:spPr>
    </xdr:pic>
    <xdr:clientData/>
  </xdr:twoCellAnchor>
  <xdr:twoCellAnchor editAs="oneCell">
    <xdr:from>
      <xdr:col>19</xdr:col>
      <xdr:colOff>326571</xdr:colOff>
      <xdr:row>0</xdr:row>
      <xdr:rowOff>0</xdr:rowOff>
    </xdr:from>
    <xdr:to>
      <xdr:col>28</xdr:col>
      <xdr:colOff>13607</xdr:colOff>
      <xdr:row>66</xdr:row>
      <xdr:rowOff>82222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960678" y="0"/>
          <a:ext cx="5197929" cy="1265522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112059</xdr:colOff>
      <xdr:row>20</xdr:row>
      <xdr:rowOff>12314</xdr:rowOff>
    </xdr:to>
    <xdr:pic>
      <xdr:nvPicPr>
        <xdr:cNvPr id="2" name="Изображение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687235" cy="3822314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6</xdr:col>
      <xdr:colOff>64532</xdr:colOff>
      <xdr:row>35</xdr:row>
      <xdr:rowOff>94881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810000"/>
          <a:ext cx="3695238" cy="29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515471</xdr:colOff>
      <xdr:row>26</xdr:row>
      <xdr:rowOff>22413</xdr:rowOff>
    </xdr:from>
    <xdr:to>
      <xdr:col>9</xdr:col>
      <xdr:colOff>136079</xdr:colOff>
      <xdr:row>43</xdr:row>
      <xdr:rowOff>98199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5471" y="4975413"/>
          <a:ext cx="5066667" cy="3314286"/>
        </a:xfrm>
        <a:prstGeom prst="rect">
          <a:avLst/>
        </a:prstGeom>
      </xdr:spPr>
    </xdr:pic>
    <xdr:clientData/>
  </xdr:twoCellAnchor>
  <xdr:twoCellAnchor editAs="oneCell">
    <xdr:from>
      <xdr:col>16</xdr:col>
      <xdr:colOff>190500</xdr:colOff>
      <xdr:row>0</xdr:row>
      <xdr:rowOff>0</xdr:rowOff>
    </xdr:from>
    <xdr:to>
      <xdr:col>25</xdr:col>
      <xdr:colOff>511440</xdr:colOff>
      <xdr:row>47</xdr:row>
      <xdr:rowOff>148507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872382" y="0"/>
          <a:ext cx="5766999" cy="910200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561975</xdr:colOff>
      <xdr:row>10</xdr:row>
      <xdr:rowOff>38100</xdr:rowOff>
    </xdr:to>
    <xdr:pic>
      <xdr:nvPicPr>
        <xdr:cNvPr id="2" name="Изображение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486775" cy="1943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</xdr:colOff>
      <xdr:row>11</xdr:row>
      <xdr:rowOff>0</xdr:rowOff>
    </xdr:from>
    <xdr:to>
      <xdr:col>6</xdr:col>
      <xdr:colOff>513527</xdr:colOff>
      <xdr:row>24</xdr:row>
      <xdr:rowOff>104775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2095500"/>
          <a:ext cx="4171126" cy="2581275"/>
        </a:xfrm>
        <a:prstGeom prst="rect">
          <a:avLst/>
        </a:prstGeom>
      </xdr:spPr>
    </xdr:pic>
    <xdr:clientData/>
  </xdr:twoCellAnchor>
  <xdr:twoCellAnchor editAs="oneCell">
    <xdr:from>
      <xdr:col>7</xdr:col>
      <xdr:colOff>161925</xdr:colOff>
      <xdr:row>11</xdr:row>
      <xdr:rowOff>19050</xdr:rowOff>
    </xdr:from>
    <xdr:to>
      <xdr:col>14</xdr:col>
      <xdr:colOff>228058</xdr:colOff>
      <xdr:row>19</xdr:row>
      <xdr:rowOff>28383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429125" y="2114550"/>
          <a:ext cx="4333333" cy="1533333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27</xdr:col>
      <xdr:colOff>332419</xdr:colOff>
      <xdr:row>45</xdr:row>
      <xdr:rowOff>103690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144000" y="0"/>
          <a:ext cx="7647619" cy="8676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U110"/>
  <sheetViews>
    <sheetView tabSelected="1" zoomScale="55" zoomScaleNormal="55" workbookViewId="0">
      <pane ySplit="1320" activePane="bottomLeft"/>
      <selection activeCell="E108" sqref="E108"/>
      <selection pane="bottomLeft" sqref="A1:P105"/>
    </sheetView>
  </sheetViews>
  <sheetFormatPr defaultColWidth="10.28515625" defaultRowHeight="15.75"/>
  <cols>
    <col min="1" max="1" width="5.28515625" style="87" customWidth="1"/>
    <col min="2" max="2" width="12.42578125" style="87" customWidth="1"/>
    <col min="3" max="3" width="13.28515625" style="87" customWidth="1"/>
    <col min="4" max="4" width="23" style="9" customWidth="1"/>
    <col min="5" max="5" width="11.5703125" style="87" customWidth="1"/>
    <col min="6" max="6" width="31.42578125" style="9" customWidth="1"/>
    <col min="7" max="7" width="12" style="26" customWidth="1"/>
    <col min="8" max="8" width="15.28515625" style="26" customWidth="1"/>
    <col min="9" max="9" width="20.140625" style="87" customWidth="1"/>
    <col min="10" max="10" width="23.28515625" style="87" customWidth="1"/>
    <col min="11" max="12" width="14.5703125" style="87" customWidth="1"/>
    <col min="13" max="14" width="15.7109375" style="87" customWidth="1"/>
    <col min="15" max="15" width="19.5703125" style="87" customWidth="1"/>
    <col min="16" max="16" width="54.85546875" style="9" customWidth="1"/>
    <col min="17" max="17" width="16.5703125" style="87" customWidth="1"/>
    <col min="18" max="18" width="44.28515625" style="10" customWidth="1"/>
    <col min="19" max="16384" width="10.28515625" style="9"/>
  </cols>
  <sheetData>
    <row r="1" spans="1:18">
      <c r="N1" s="12"/>
      <c r="P1" s="27" t="s">
        <v>0</v>
      </c>
    </row>
    <row r="2" spans="1:18">
      <c r="P2" s="27" t="s">
        <v>1</v>
      </c>
    </row>
    <row r="3" spans="1:18">
      <c r="A3" s="93" t="s">
        <v>363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</row>
    <row r="5" spans="1:18" s="30" customFormat="1" ht="41.25" customHeight="1">
      <c r="A5" s="28" t="s">
        <v>3</v>
      </c>
      <c r="B5" s="28" t="s">
        <v>4</v>
      </c>
      <c r="C5" s="28" t="s">
        <v>5</v>
      </c>
      <c r="D5" s="28" t="s">
        <v>6</v>
      </c>
      <c r="E5" s="28" t="s">
        <v>7</v>
      </c>
      <c r="F5" s="28" t="s">
        <v>8</v>
      </c>
      <c r="G5" s="29" t="s">
        <v>9</v>
      </c>
      <c r="H5" s="29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295</v>
      </c>
      <c r="R5" s="70" t="s">
        <v>251</v>
      </c>
    </row>
    <row r="6" spans="1:18" s="30" customFormat="1" ht="63" hidden="1">
      <c r="A6" s="28">
        <v>1</v>
      </c>
      <c r="B6" s="31">
        <v>-2</v>
      </c>
      <c r="C6" s="17" t="s">
        <v>19</v>
      </c>
      <c r="D6" s="15" t="s">
        <v>20</v>
      </c>
      <c r="E6" s="28" t="s">
        <v>21</v>
      </c>
      <c r="F6" s="72" t="s">
        <v>22</v>
      </c>
      <c r="G6" s="32">
        <v>1</v>
      </c>
      <c r="H6" s="33" t="s">
        <v>23</v>
      </c>
      <c r="I6" s="17" t="s">
        <v>24</v>
      </c>
      <c r="J6" s="17" t="s">
        <v>25</v>
      </c>
      <c r="K6" s="17"/>
      <c r="L6" s="17"/>
      <c r="M6" s="17"/>
      <c r="N6" s="17"/>
      <c r="O6" s="83" t="s">
        <v>341</v>
      </c>
      <c r="P6" s="73" t="s">
        <v>26</v>
      </c>
      <c r="Q6" s="28" t="s">
        <v>303</v>
      </c>
      <c r="R6" s="68" t="s">
        <v>320</v>
      </c>
    </row>
    <row r="7" spans="1:18" ht="86.25" hidden="1" customHeight="1">
      <c r="A7" s="17">
        <v>2</v>
      </c>
      <c r="B7" s="34">
        <v>-1</v>
      </c>
      <c r="C7" s="28" t="s">
        <v>27</v>
      </c>
      <c r="D7" s="15" t="s">
        <v>28</v>
      </c>
      <c r="E7" s="17" t="s">
        <v>21</v>
      </c>
      <c r="F7" s="74" t="s">
        <v>22</v>
      </c>
      <c r="G7" s="35">
        <v>2</v>
      </c>
      <c r="H7" s="33" t="s">
        <v>29</v>
      </c>
      <c r="I7" s="17" t="s">
        <v>24</v>
      </c>
      <c r="J7" s="17" t="s">
        <v>25</v>
      </c>
      <c r="K7" s="17"/>
      <c r="L7" s="17"/>
      <c r="M7" s="17"/>
      <c r="N7" s="17"/>
      <c r="O7" s="83" t="s">
        <v>307</v>
      </c>
      <c r="P7" s="73" t="s">
        <v>26</v>
      </c>
      <c r="Q7" s="17" t="s">
        <v>297</v>
      </c>
      <c r="R7" s="68" t="s">
        <v>319</v>
      </c>
    </row>
    <row r="8" spans="1:18" ht="106.5" hidden="1" customHeight="1">
      <c r="A8" s="17">
        <v>3</v>
      </c>
      <c r="B8" s="34">
        <v>-1</v>
      </c>
      <c r="C8" s="28" t="s">
        <v>30</v>
      </c>
      <c r="D8" s="15" t="s">
        <v>31</v>
      </c>
      <c r="E8" s="17" t="s">
        <v>32</v>
      </c>
      <c r="F8" s="74" t="s">
        <v>33</v>
      </c>
      <c r="G8" s="35">
        <v>6</v>
      </c>
      <c r="H8" s="33" t="s">
        <v>34</v>
      </c>
      <c r="I8" s="17" t="s">
        <v>24</v>
      </c>
      <c r="J8" s="17" t="s">
        <v>25</v>
      </c>
      <c r="K8" s="17"/>
      <c r="L8" s="17"/>
      <c r="M8" s="17"/>
      <c r="N8" s="17"/>
      <c r="O8" s="83" t="s">
        <v>342</v>
      </c>
      <c r="P8" s="73" t="s">
        <v>35</v>
      </c>
      <c r="Q8" s="28" t="s">
        <v>298</v>
      </c>
      <c r="R8" s="68" t="s">
        <v>321</v>
      </c>
    </row>
    <row r="9" spans="1:18" ht="63" hidden="1">
      <c r="A9" s="28">
        <v>4</v>
      </c>
      <c r="B9" s="34">
        <v>-1</v>
      </c>
      <c r="C9" s="28" t="s">
        <v>36</v>
      </c>
      <c r="D9" s="15" t="s">
        <v>37</v>
      </c>
      <c r="E9" s="17" t="s">
        <v>38</v>
      </c>
      <c r="F9" s="74" t="s">
        <v>39</v>
      </c>
      <c r="G9" s="35">
        <v>3</v>
      </c>
      <c r="H9" s="33" t="s">
        <v>34</v>
      </c>
      <c r="I9" s="17" t="s">
        <v>24</v>
      </c>
      <c r="J9" s="17" t="s">
        <v>25</v>
      </c>
      <c r="K9" s="17"/>
      <c r="L9" s="17"/>
      <c r="M9" s="17"/>
      <c r="N9" s="17"/>
      <c r="O9" s="83" t="s">
        <v>307</v>
      </c>
      <c r="P9" s="73" t="s">
        <v>40</v>
      </c>
      <c r="Q9" s="17" t="s">
        <v>300</v>
      </c>
      <c r="R9" s="68" t="s">
        <v>322</v>
      </c>
    </row>
    <row r="10" spans="1:18" ht="78.75" hidden="1">
      <c r="A10" s="17">
        <v>5</v>
      </c>
      <c r="B10" s="34">
        <v>-1</v>
      </c>
      <c r="C10" s="36" t="s">
        <v>41</v>
      </c>
      <c r="D10" s="15" t="s">
        <v>42</v>
      </c>
      <c r="E10" s="17" t="s">
        <v>43</v>
      </c>
      <c r="F10" s="75" t="s">
        <v>44</v>
      </c>
      <c r="G10" s="35">
        <v>1</v>
      </c>
      <c r="H10" s="33" t="s">
        <v>34</v>
      </c>
      <c r="I10" s="17" t="s">
        <v>24</v>
      </c>
      <c r="J10" s="17" t="s">
        <v>25</v>
      </c>
      <c r="K10" s="17"/>
      <c r="L10" s="17"/>
      <c r="M10" s="17"/>
      <c r="N10" s="17"/>
      <c r="O10" s="84" t="s">
        <v>312</v>
      </c>
      <c r="P10" s="73" t="s">
        <v>45</v>
      </c>
      <c r="Q10" s="17" t="s">
        <v>296</v>
      </c>
      <c r="R10" s="20"/>
    </row>
    <row r="11" spans="1:18" ht="78.75" hidden="1">
      <c r="A11" s="17">
        <v>6</v>
      </c>
      <c r="B11" s="34">
        <v>-1</v>
      </c>
      <c r="C11" s="36" t="s">
        <v>46</v>
      </c>
      <c r="D11" s="15" t="s">
        <v>47</v>
      </c>
      <c r="E11" s="17" t="s">
        <v>48</v>
      </c>
      <c r="F11" s="75" t="s">
        <v>49</v>
      </c>
      <c r="G11" s="35">
        <v>1</v>
      </c>
      <c r="H11" s="33" t="s">
        <v>34</v>
      </c>
      <c r="I11" s="17" t="s">
        <v>24</v>
      </c>
      <c r="J11" s="17" t="s">
        <v>25</v>
      </c>
      <c r="K11" s="17"/>
      <c r="L11" s="17"/>
      <c r="M11" s="17"/>
      <c r="N11" s="17"/>
      <c r="O11" s="84" t="s">
        <v>312</v>
      </c>
      <c r="P11" s="73" t="s">
        <v>50</v>
      </c>
      <c r="Q11" s="17" t="s">
        <v>296</v>
      </c>
      <c r="R11" s="20"/>
    </row>
    <row r="12" spans="1:18" ht="78.75" hidden="1">
      <c r="A12" s="28">
        <v>7</v>
      </c>
      <c r="B12" s="34">
        <v>-1</v>
      </c>
      <c r="C12" s="37" t="s">
        <v>51</v>
      </c>
      <c r="D12" s="13" t="s">
        <v>52</v>
      </c>
      <c r="E12" s="17" t="s">
        <v>53</v>
      </c>
      <c r="F12" s="74" t="s">
        <v>54</v>
      </c>
      <c r="G12" s="35">
        <v>2</v>
      </c>
      <c r="H12" s="33" t="s">
        <v>34</v>
      </c>
      <c r="I12" s="17" t="s">
        <v>24</v>
      </c>
      <c r="J12" s="17" t="s">
        <v>25</v>
      </c>
      <c r="K12" s="17"/>
      <c r="L12" s="17"/>
      <c r="M12" s="17"/>
      <c r="N12" s="17"/>
      <c r="O12" s="83" t="s">
        <v>307</v>
      </c>
      <c r="P12" s="73" t="s">
        <v>55</v>
      </c>
      <c r="Q12" s="17" t="s">
        <v>301</v>
      </c>
      <c r="R12" s="68" t="s">
        <v>319</v>
      </c>
    </row>
    <row r="13" spans="1:18" ht="78.75" hidden="1">
      <c r="A13" s="17">
        <v>8</v>
      </c>
      <c r="B13" s="34">
        <v>-1</v>
      </c>
      <c r="C13" s="36" t="s">
        <v>56</v>
      </c>
      <c r="D13" s="13" t="s">
        <v>57</v>
      </c>
      <c r="E13" s="17" t="s">
        <v>58</v>
      </c>
      <c r="F13" s="75" t="s">
        <v>59</v>
      </c>
      <c r="G13" s="35">
        <v>1</v>
      </c>
      <c r="H13" s="33" t="s">
        <v>29</v>
      </c>
      <c r="I13" s="17" t="s">
        <v>24</v>
      </c>
      <c r="J13" s="17" t="s">
        <v>25</v>
      </c>
      <c r="K13" s="17"/>
      <c r="L13" s="17"/>
      <c r="M13" s="17"/>
      <c r="N13" s="17"/>
      <c r="O13" s="83" t="s">
        <v>307</v>
      </c>
      <c r="P13" s="73" t="s">
        <v>60</v>
      </c>
      <c r="Q13" s="17" t="s">
        <v>299</v>
      </c>
      <c r="R13" s="68" t="s">
        <v>319</v>
      </c>
    </row>
    <row r="14" spans="1:18" ht="78.75" hidden="1">
      <c r="A14" s="17">
        <v>9</v>
      </c>
      <c r="B14" s="34">
        <v>-1</v>
      </c>
      <c r="C14" s="37" t="s">
        <v>61</v>
      </c>
      <c r="D14" s="15" t="s">
        <v>62</v>
      </c>
      <c r="E14" s="17" t="s">
        <v>63</v>
      </c>
      <c r="F14" s="75" t="s">
        <v>64</v>
      </c>
      <c r="G14" s="35">
        <v>2</v>
      </c>
      <c r="H14" s="33" t="s">
        <v>29</v>
      </c>
      <c r="I14" s="17" t="s">
        <v>24</v>
      </c>
      <c r="J14" s="17" t="s">
        <v>25</v>
      </c>
      <c r="K14" s="17"/>
      <c r="L14" s="17"/>
      <c r="M14" s="17"/>
      <c r="N14" s="17"/>
      <c r="O14" s="83" t="s">
        <v>307</v>
      </c>
      <c r="P14" s="73" t="s">
        <v>65</v>
      </c>
      <c r="Q14" s="17" t="s">
        <v>299</v>
      </c>
      <c r="R14" s="68" t="s">
        <v>319</v>
      </c>
    </row>
    <row r="15" spans="1:18" ht="63" hidden="1">
      <c r="A15" s="28">
        <v>10</v>
      </c>
      <c r="B15" s="34">
        <v>-1</v>
      </c>
      <c r="C15" s="36" t="s">
        <v>66</v>
      </c>
      <c r="D15" s="13" t="s">
        <v>67</v>
      </c>
      <c r="E15" s="17" t="s">
        <v>68</v>
      </c>
      <c r="F15" s="74" t="s">
        <v>69</v>
      </c>
      <c r="G15" s="35">
        <v>1</v>
      </c>
      <c r="H15" s="33" t="s">
        <v>29</v>
      </c>
      <c r="I15" s="17" t="s">
        <v>24</v>
      </c>
      <c r="J15" s="17" t="s">
        <v>25</v>
      </c>
      <c r="K15" s="17"/>
      <c r="L15" s="17"/>
      <c r="M15" s="17"/>
      <c r="N15" s="17"/>
      <c r="O15" s="84" t="s">
        <v>312</v>
      </c>
      <c r="P15" s="73" t="s">
        <v>70</v>
      </c>
      <c r="Q15" s="17" t="s">
        <v>296</v>
      </c>
      <c r="R15" s="20"/>
    </row>
    <row r="16" spans="1:18" ht="63" hidden="1">
      <c r="A16" s="17">
        <v>11</v>
      </c>
      <c r="B16" s="34">
        <v>-1</v>
      </c>
      <c r="C16" s="36" t="s">
        <v>71</v>
      </c>
      <c r="D16" s="15" t="s">
        <v>72</v>
      </c>
      <c r="E16" s="17" t="s">
        <v>73</v>
      </c>
      <c r="F16" s="74" t="s">
        <v>74</v>
      </c>
      <c r="G16" s="35">
        <v>1</v>
      </c>
      <c r="H16" s="33" t="s">
        <v>75</v>
      </c>
      <c r="I16" s="17" t="s">
        <v>24</v>
      </c>
      <c r="J16" s="17" t="s">
        <v>25</v>
      </c>
      <c r="K16" s="17"/>
      <c r="L16" s="17"/>
      <c r="M16" s="17"/>
      <c r="N16" s="17"/>
      <c r="O16" s="84" t="s">
        <v>312</v>
      </c>
      <c r="P16" s="73" t="s">
        <v>76</v>
      </c>
      <c r="Q16" s="17" t="s">
        <v>302</v>
      </c>
      <c r="R16" s="20"/>
    </row>
    <row r="17" spans="1:18" ht="63" hidden="1">
      <c r="A17" s="17">
        <v>12</v>
      </c>
      <c r="B17" s="34">
        <v>-1</v>
      </c>
      <c r="C17" s="36" t="s">
        <v>77</v>
      </c>
      <c r="D17" s="15" t="s">
        <v>78</v>
      </c>
      <c r="E17" s="17" t="s">
        <v>79</v>
      </c>
      <c r="F17" s="74" t="s">
        <v>80</v>
      </c>
      <c r="G17" s="35">
        <v>1</v>
      </c>
      <c r="H17" s="33" t="s">
        <v>34</v>
      </c>
      <c r="I17" s="17" t="s">
        <v>24</v>
      </c>
      <c r="J17" s="17" t="s">
        <v>25</v>
      </c>
      <c r="K17" s="17"/>
      <c r="L17" s="17"/>
      <c r="M17" s="17"/>
      <c r="N17" s="17"/>
      <c r="O17" s="84" t="s">
        <v>312</v>
      </c>
      <c r="P17" s="73" t="s">
        <v>81</v>
      </c>
      <c r="Q17" s="17" t="s">
        <v>302</v>
      </c>
      <c r="R17" s="20"/>
    </row>
    <row r="18" spans="1:18" ht="78.75" hidden="1">
      <c r="A18" s="28">
        <v>13</v>
      </c>
      <c r="B18" s="34">
        <v>-1</v>
      </c>
      <c r="C18" s="36" t="s">
        <v>82</v>
      </c>
      <c r="D18" s="15" t="s">
        <v>83</v>
      </c>
      <c r="E18" s="17" t="s">
        <v>84</v>
      </c>
      <c r="F18" s="74" t="s">
        <v>85</v>
      </c>
      <c r="G18" s="35">
        <v>1</v>
      </c>
      <c r="H18" s="33" t="s">
        <v>86</v>
      </c>
      <c r="I18" s="17" t="s">
        <v>24</v>
      </c>
      <c r="J18" s="17" t="s">
        <v>25</v>
      </c>
      <c r="K18" s="17"/>
      <c r="L18" s="17"/>
      <c r="M18" s="17"/>
      <c r="N18" s="17"/>
      <c r="O18" s="84" t="s">
        <v>312</v>
      </c>
      <c r="P18" s="73" t="s">
        <v>87</v>
      </c>
      <c r="Q18" s="17" t="s">
        <v>302</v>
      </c>
      <c r="R18" s="20"/>
    </row>
    <row r="19" spans="1:18" ht="78.75" hidden="1">
      <c r="A19" s="17">
        <v>14</v>
      </c>
      <c r="B19" s="34">
        <v>-1</v>
      </c>
      <c r="C19" s="36" t="s">
        <v>88</v>
      </c>
      <c r="D19" s="13" t="s">
        <v>89</v>
      </c>
      <c r="E19" s="17" t="s">
        <v>90</v>
      </c>
      <c r="F19" s="74" t="s">
        <v>91</v>
      </c>
      <c r="G19" s="35">
        <v>1</v>
      </c>
      <c r="H19" s="33" t="s">
        <v>92</v>
      </c>
      <c r="I19" s="17" t="s">
        <v>24</v>
      </c>
      <c r="J19" s="17" t="s">
        <v>25</v>
      </c>
      <c r="K19" s="17"/>
      <c r="L19" s="17"/>
      <c r="M19" s="17"/>
      <c r="N19" s="17"/>
      <c r="O19" s="83" t="s">
        <v>307</v>
      </c>
      <c r="P19" s="79" t="s">
        <v>343</v>
      </c>
      <c r="Q19" s="17" t="s">
        <v>299</v>
      </c>
      <c r="R19" s="68" t="s">
        <v>323</v>
      </c>
    </row>
    <row r="20" spans="1:18" ht="69.75" hidden="1" customHeight="1">
      <c r="A20" s="17">
        <v>15</v>
      </c>
      <c r="B20" s="34">
        <v>-1</v>
      </c>
      <c r="C20" s="28" t="s">
        <v>93</v>
      </c>
      <c r="D20" s="13" t="s">
        <v>94</v>
      </c>
      <c r="E20" s="38" t="s">
        <v>95</v>
      </c>
      <c r="F20" s="73" t="s">
        <v>96</v>
      </c>
      <c r="G20" s="35">
        <v>10</v>
      </c>
      <c r="H20" s="33" t="s">
        <v>97</v>
      </c>
      <c r="I20" s="28" t="s">
        <v>98</v>
      </c>
      <c r="J20" s="28"/>
      <c r="K20" s="28"/>
      <c r="L20" s="28"/>
      <c r="M20" s="28"/>
      <c r="N20" s="28"/>
      <c r="O20" s="83" t="s">
        <v>344</v>
      </c>
      <c r="P20" s="73" t="s">
        <v>349</v>
      </c>
      <c r="Q20" s="17" t="s">
        <v>296</v>
      </c>
      <c r="R20" s="68" t="s">
        <v>324</v>
      </c>
    </row>
    <row r="21" spans="1:18" ht="67.5" hidden="1" customHeight="1">
      <c r="A21" s="28">
        <v>16</v>
      </c>
      <c r="B21" s="34">
        <v>-1</v>
      </c>
      <c r="C21" s="28" t="s">
        <v>93</v>
      </c>
      <c r="D21" s="13" t="s">
        <v>94</v>
      </c>
      <c r="E21" s="38" t="s">
        <v>99</v>
      </c>
      <c r="F21" s="73" t="s">
        <v>96</v>
      </c>
      <c r="G21" s="35">
        <v>18</v>
      </c>
      <c r="H21" s="33" t="s">
        <v>97</v>
      </c>
      <c r="I21" s="28" t="s">
        <v>98</v>
      </c>
      <c r="J21" s="28"/>
      <c r="K21" s="28"/>
      <c r="L21" s="28"/>
      <c r="M21" s="28"/>
      <c r="N21" s="28"/>
      <c r="O21" s="83" t="s">
        <v>344</v>
      </c>
      <c r="P21" s="73" t="s">
        <v>350</v>
      </c>
      <c r="Q21" s="17" t="s">
        <v>296</v>
      </c>
      <c r="R21" s="68" t="s">
        <v>325</v>
      </c>
    </row>
    <row r="22" spans="1:18" ht="51" hidden="1" customHeight="1">
      <c r="A22" s="17">
        <v>17</v>
      </c>
      <c r="B22" s="39">
        <v>1</v>
      </c>
      <c r="C22" s="36" t="s">
        <v>100</v>
      </c>
      <c r="D22" s="85" t="s">
        <v>101</v>
      </c>
      <c r="E22" s="38">
        <v>1</v>
      </c>
      <c r="F22" s="74" t="s">
        <v>102</v>
      </c>
      <c r="G22" s="35">
        <v>1</v>
      </c>
      <c r="H22" s="41" t="s">
        <v>103</v>
      </c>
      <c r="I22" s="14" t="s">
        <v>104</v>
      </c>
      <c r="J22" s="38" t="s">
        <v>105</v>
      </c>
      <c r="K22" s="38"/>
      <c r="L22" s="38"/>
      <c r="M22" s="38"/>
      <c r="N22" s="38"/>
      <c r="O22" s="92" t="s">
        <v>312</v>
      </c>
      <c r="P22" s="73" t="s">
        <v>106</v>
      </c>
      <c r="Q22" s="17" t="s">
        <v>296</v>
      </c>
      <c r="R22" s="81" t="s">
        <v>354</v>
      </c>
    </row>
    <row r="23" spans="1:18" ht="68.25" hidden="1" customHeight="1">
      <c r="A23" s="17">
        <v>18</v>
      </c>
      <c r="B23" s="39">
        <v>1</v>
      </c>
      <c r="C23" s="36" t="s">
        <v>19</v>
      </c>
      <c r="D23" s="15" t="s">
        <v>20</v>
      </c>
      <c r="E23" s="38" t="s">
        <v>21</v>
      </c>
      <c r="F23" s="74" t="s">
        <v>22</v>
      </c>
      <c r="G23" s="35">
        <v>1</v>
      </c>
      <c r="H23" s="41" t="s">
        <v>23</v>
      </c>
      <c r="I23" s="17" t="s">
        <v>24</v>
      </c>
      <c r="J23" s="17" t="s">
        <v>25</v>
      </c>
      <c r="K23" s="17"/>
      <c r="L23" s="17"/>
      <c r="M23" s="17"/>
      <c r="N23" s="17"/>
      <c r="O23" s="83" t="s">
        <v>345</v>
      </c>
      <c r="P23" s="73" t="s">
        <v>26</v>
      </c>
      <c r="Q23" s="17" t="s">
        <v>303</v>
      </c>
      <c r="R23" s="20" t="s">
        <v>326</v>
      </c>
    </row>
    <row r="24" spans="1:18" ht="59.25" hidden="1" customHeight="1">
      <c r="A24" s="28">
        <v>19</v>
      </c>
      <c r="B24" s="39">
        <v>1</v>
      </c>
      <c r="C24" s="36" t="s">
        <v>107</v>
      </c>
      <c r="D24" s="40" t="s">
        <v>108</v>
      </c>
      <c r="E24" s="38">
        <v>2</v>
      </c>
      <c r="F24" s="74" t="s">
        <v>109</v>
      </c>
      <c r="G24" s="35">
        <v>1</v>
      </c>
      <c r="H24" s="41" t="s">
        <v>97</v>
      </c>
      <c r="I24" s="38" t="s">
        <v>110</v>
      </c>
      <c r="J24" s="38" t="s">
        <v>105</v>
      </c>
      <c r="K24" s="38"/>
      <c r="L24" s="38"/>
      <c r="M24" s="38"/>
      <c r="N24" s="38"/>
      <c r="O24" s="89" t="s">
        <v>312</v>
      </c>
      <c r="P24" s="73" t="s">
        <v>111</v>
      </c>
      <c r="Q24" s="17" t="s">
        <v>296</v>
      </c>
      <c r="R24" s="81" t="s">
        <v>354</v>
      </c>
    </row>
    <row r="25" spans="1:18" ht="201.75" customHeight="1">
      <c r="A25" s="38">
        <v>20</v>
      </c>
      <c r="B25" s="38">
        <v>1</v>
      </c>
      <c r="C25" s="25" t="s">
        <v>112</v>
      </c>
      <c r="D25" s="16" t="s">
        <v>113</v>
      </c>
      <c r="E25" s="38" t="s">
        <v>32</v>
      </c>
      <c r="F25" s="95" t="s">
        <v>114</v>
      </c>
      <c r="G25" s="41">
        <v>1</v>
      </c>
      <c r="H25" s="41" t="s">
        <v>115</v>
      </c>
      <c r="I25" s="38" t="s">
        <v>24</v>
      </c>
      <c r="J25" s="38" t="s">
        <v>25</v>
      </c>
      <c r="K25" s="38"/>
      <c r="L25" s="38"/>
      <c r="M25" s="38"/>
      <c r="N25" s="38"/>
      <c r="O25" s="96" t="s">
        <v>308</v>
      </c>
      <c r="P25" s="97" t="s">
        <v>346</v>
      </c>
      <c r="Q25" s="17" t="s">
        <v>296</v>
      </c>
      <c r="R25" s="68" t="s">
        <v>327</v>
      </c>
    </row>
    <row r="26" spans="1:18" ht="66" hidden="1" customHeight="1">
      <c r="A26" s="17">
        <v>21</v>
      </c>
      <c r="B26" s="39">
        <v>1</v>
      </c>
      <c r="C26" s="36" t="s">
        <v>116</v>
      </c>
      <c r="D26" s="85" t="s">
        <v>117</v>
      </c>
      <c r="E26" s="38">
        <v>3</v>
      </c>
      <c r="F26" s="74" t="s">
        <v>118</v>
      </c>
      <c r="G26" s="35">
        <v>1</v>
      </c>
      <c r="H26" s="41" t="s">
        <v>119</v>
      </c>
      <c r="I26" s="38" t="s">
        <v>110</v>
      </c>
      <c r="J26" s="38" t="s">
        <v>105</v>
      </c>
      <c r="K26" s="38"/>
      <c r="L26" s="38"/>
      <c r="M26" s="38"/>
      <c r="N26" s="38"/>
      <c r="O26" s="92" t="s">
        <v>312</v>
      </c>
      <c r="P26" s="73" t="s">
        <v>120</v>
      </c>
      <c r="Q26" s="17" t="s">
        <v>296</v>
      </c>
      <c r="R26" s="81" t="s">
        <v>354</v>
      </c>
    </row>
    <row r="27" spans="1:18" ht="198.75" customHeight="1">
      <c r="A27" s="96">
        <v>22</v>
      </c>
      <c r="B27" s="38">
        <v>1</v>
      </c>
      <c r="C27" s="25" t="s">
        <v>121</v>
      </c>
      <c r="D27" s="16" t="s">
        <v>113</v>
      </c>
      <c r="E27" s="38" t="s">
        <v>38</v>
      </c>
      <c r="F27" s="95" t="s">
        <v>122</v>
      </c>
      <c r="G27" s="41">
        <v>3</v>
      </c>
      <c r="H27" s="41" t="s">
        <v>115</v>
      </c>
      <c r="I27" s="38" t="s">
        <v>24</v>
      </c>
      <c r="J27" s="38" t="s">
        <v>25</v>
      </c>
      <c r="K27" s="38"/>
      <c r="L27" s="38"/>
      <c r="M27" s="38"/>
      <c r="N27" s="38"/>
      <c r="O27" s="96" t="s">
        <v>308</v>
      </c>
      <c r="P27" s="97" t="s">
        <v>347</v>
      </c>
      <c r="Q27" s="17" t="s">
        <v>296</v>
      </c>
      <c r="R27" s="68" t="s">
        <v>327</v>
      </c>
    </row>
    <row r="28" spans="1:18" ht="58.5" hidden="1" customHeight="1">
      <c r="A28" s="17">
        <v>23</v>
      </c>
      <c r="B28" s="39">
        <v>1</v>
      </c>
      <c r="C28" s="36" t="s">
        <v>123</v>
      </c>
      <c r="D28" s="40" t="s">
        <v>124</v>
      </c>
      <c r="E28" s="38">
        <v>4</v>
      </c>
      <c r="F28" s="74" t="s">
        <v>125</v>
      </c>
      <c r="G28" s="35">
        <v>1</v>
      </c>
      <c r="H28" s="41" t="s">
        <v>126</v>
      </c>
      <c r="I28" s="14" t="s">
        <v>104</v>
      </c>
      <c r="J28" s="38" t="s">
        <v>105</v>
      </c>
      <c r="K28" s="38"/>
      <c r="L28" s="38"/>
      <c r="M28" s="38"/>
      <c r="N28" s="38"/>
      <c r="O28" s="92" t="s">
        <v>312</v>
      </c>
      <c r="P28" s="73" t="s">
        <v>127</v>
      </c>
      <c r="Q28" s="17" t="s">
        <v>296</v>
      </c>
      <c r="R28" s="68" t="s">
        <v>356</v>
      </c>
    </row>
    <row r="29" spans="1:18" ht="74.25" hidden="1" customHeight="1">
      <c r="A29" s="17">
        <v>24</v>
      </c>
      <c r="B29" s="39">
        <v>1</v>
      </c>
      <c r="C29" s="36" t="s">
        <v>128</v>
      </c>
      <c r="D29" s="82" t="s">
        <v>129</v>
      </c>
      <c r="E29" s="17">
        <v>5</v>
      </c>
      <c r="F29" s="77" t="s">
        <v>130</v>
      </c>
      <c r="G29" s="35">
        <v>1</v>
      </c>
      <c r="H29" s="33" t="s">
        <v>86</v>
      </c>
      <c r="I29" s="38" t="s">
        <v>110</v>
      </c>
      <c r="J29" s="38" t="s">
        <v>105</v>
      </c>
      <c r="K29" s="38"/>
      <c r="L29" s="38"/>
      <c r="M29" s="38"/>
      <c r="N29" s="38"/>
      <c r="O29" s="89" t="s">
        <v>312</v>
      </c>
      <c r="P29" s="73" t="s">
        <v>131</v>
      </c>
      <c r="Q29" s="17" t="s">
        <v>296</v>
      </c>
      <c r="R29" s="68" t="s">
        <v>328</v>
      </c>
    </row>
    <row r="30" spans="1:18" ht="63" hidden="1">
      <c r="A30" s="28">
        <v>25</v>
      </c>
      <c r="B30" s="39">
        <v>1</v>
      </c>
      <c r="C30" s="36" t="s">
        <v>132</v>
      </c>
      <c r="D30" s="40" t="s">
        <v>133</v>
      </c>
      <c r="E30" s="38" t="s">
        <v>48</v>
      </c>
      <c r="F30" s="74" t="s">
        <v>33</v>
      </c>
      <c r="G30" s="35">
        <v>2</v>
      </c>
      <c r="H30" s="41" t="s">
        <v>34</v>
      </c>
      <c r="I30" s="17" t="s">
        <v>24</v>
      </c>
      <c r="J30" s="17" t="s">
        <v>25</v>
      </c>
      <c r="K30" s="17"/>
      <c r="L30" s="17"/>
      <c r="M30" s="17"/>
      <c r="N30" s="17"/>
      <c r="O30" s="83" t="s">
        <v>345</v>
      </c>
      <c r="P30" s="73" t="s">
        <v>35</v>
      </c>
      <c r="Q30" s="17" t="s">
        <v>304</v>
      </c>
      <c r="R30" s="20" t="s">
        <v>252</v>
      </c>
    </row>
    <row r="31" spans="1:18" ht="90" hidden="1" customHeight="1">
      <c r="A31" s="17">
        <v>26</v>
      </c>
      <c r="B31" s="39">
        <v>1</v>
      </c>
      <c r="C31" s="36" t="s">
        <v>134</v>
      </c>
      <c r="D31" s="82" t="s">
        <v>135</v>
      </c>
      <c r="E31" s="38" t="s">
        <v>68</v>
      </c>
      <c r="F31" s="77" t="s">
        <v>136</v>
      </c>
      <c r="G31" s="35">
        <v>1</v>
      </c>
      <c r="H31" s="41" t="s">
        <v>29</v>
      </c>
      <c r="I31" s="17" t="s">
        <v>24</v>
      </c>
      <c r="J31" s="17" t="s">
        <v>25</v>
      </c>
      <c r="K31" s="17"/>
      <c r="L31" s="17"/>
      <c r="M31" s="17"/>
      <c r="N31" s="17"/>
      <c r="O31" s="91" t="s">
        <v>312</v>
      </c>
      <c r="P31" s="73" t="s">
        <v>247</v>
      </c>
      <c r="Q31" s="17" t="s">
        <v>296</v>
      </c>
      <c r="R31" s="68" t="s">
        <v>329</v>
      </c>
    </row>
    <row r="32" spans="1:18" ht="90.75" hidden="1" customHeight="1">
      <c r="A32" s="17">
        <v>27</v>
      </c>
      <c r="B32" s="39">
        <v>1</v>
      </c>
      <c r="C32" s="36" t="s">
        <v>137</v>
      </c>
      <c r="D32" s="85" t="s">
        <v>138</v>
      </c>
      <c r="E32" s="38" t="s">
        <v>73</v>
      </c>
      <c r="F32" s="77" t="s">
        <v>139</v>
      </c>
      <c r="G32" s="35">
        <v>1</v>
      </c>
      <c r="H32" s="41" t="s">
        <v>23</v>
      </c>
      <c r="I32" s="17" t="s">
        <v>24</v>
      </c>
      <c r="J32" s="17" t="s">
        <v>25</v>
      </c>
      <c r="K32" s="17"/>
      <c r="L32" s="17"/>
      <c r="M32" s="17"/>
      <c r="N32" s="17"/>
      <c r="O32" s="91" t="s">
        <v>312</v>
      </c>
      <c r="P32" s="73" t="s">
        <v>248</v>
      </c>
      <c r="Q32" s="17" t="s">
        <v>296</v>
      </c>
      <c r="R32" s="68" t="s">
        <v>330</v>
      </c>
    </row>
    <row r="33" spans="1:21" ht="63" hidden="1">
      <c r="A33" s="28">
        <v>28</v>
      </c>
      <c r="B33" s="39">
        <v>1</v>
      </c>
      <c r="C33" s="36" t="s">
        <v>140</v>
      </c>
      <c r="D33" s="40" t="s">
        <v>141</v>
      </c>
      <c r="E33" s="38" t="s">
        <v>79</v>
      </c>
      <c r="F33" s="74" t="s">
        <v>142</v>
      </c>
      <c r="G33" s="35">
        <v>1</v>
      </c>
      <c r="H33" s="41" t="s">
        <v>86</v>
      </c>
      <c r="I33" s="17" t="s">
        <v>24</v>
      </c>
      <c r="J33" s="17" t="s">
        <v>25</v>
      </c>
      <c r="K33" s="17"/>
      <c r="L33" s="17"/>
      <c r="M33" s="17"/>
      <c r="N33" s="17"/>
      <c r="O33" s="84" t="s">
        <v>312</v>
      </c>
      <c r="P33" s="73" t="s">
        <v>143</v>
      </c>
      <c r="Q33" s="17" t="s">
        <v>296</v>
      </c>
      <c r="R33" s="20"/>
    </row>
    <row r="34" spans="1:21" ht="63" hidden="1">
      <c r="A34" s="17">
        <v>29</v>
      </c>
      <c r="B34" s="39">
        <v>1</v>
      </c>
      <c r="C34" s="36" t="s">
        <v>123</v>
      </c>
      <c r="D34" s="40" t="s">
        <v>144</v>
      </c>
      <c r="E34" s="38" t="s">
        <v>84</v>
      </c>
      <c r="F34" s="74" t="s">
        <v>145</v>
      </c>
      <c r="G34" s="35">
        <v>1</v>
      </c>
      <c r="H34" s="41" t="s">
        <v>86</v>
      </c>
      <c r="I34" s="17" t="s">
        <v>24</v>
      </c>
      <c r="J34" s="17" t="s">
        <v>25</v>
      </c>
      <c r="K34" s="17"/>
      <c r="L34" s="17"/>
      <c r="M34" s="17"/>
      <c r="N34" s="17"/>
      <c r="O34" s="84" t="s">
        <v>312</v>
      </c>
      <c r="P34" s="73" t="s">
        <v>146</v>
      </c>
      <c r="Q34" s="17" t="s">
        <v>296</v>
      </c>
      <c r="R34" s="20"/>
    </row>
    <row r="35" spans="1:21" ht="63" hidden="1">
      <c r="A35" s="17">
        <v>30</v>
      </c>
      <c r="B35" s="39">
        <v>1</v>
      </c>
      <c r="C35" s="36" t="s">
        <v>147</v>
      </c>
      <c r="D35" s="40" t="s">
        <v>148</v>
      </c>
      <c r="E35" s="38" t="s">
        <v>149</v>
      </c>
      <c r="F35" s="74" t="s">
        <v>145</v>
      </c>
      <c r="G35" s="35">
        <v>1</v>
      </c>
      <c r="H35" s="41" t="s">
        <v>86</v>
      </c>
      <c r="I35" s="17" t="s">
        <v>24</v>
      </c>
      <c r="J35" s="17" t="s">
        <v>25</v>
      </c>
      <c r="K35" s="17"/>
      <c r="L35" s="17"/>
      <c r="M35" s="17"/>
      <c r="N35" s="17"/>
      <c r="O35" s="84" t="s">
        <v>312</v>
      </c>
      <c r="P35" s="73" t="s">
        <v>146</v>
      </c>
      <c r="Q35" s="17" t="s">
        <v>296</v>
      </c>
      <c r="R35" s="20"/>
    </row>
    <row r="36" spans="1:21" ht="63" hidden="1">
      <c r="A36" s="28">
        <v>31</v>
      </c>
      <c r="B36" s="39">
        <v>1</v>
      </c>
      <c r="C36" s="36" t="s">
        <v>150</v>
      </c>
      <c r="D36" s="15" t="s">
        <v>151</v>
      </c>
      <c r="E36" s="38" t="s">
        <v>152</v>
      </c>
      <c r="F36" s="74" t="s">
        <v>69</v>
      </c>
      <c r="G36" s="35">
        <v>1</v>
      </c>
      <c r="H36" s="41" t="s">
        <v>23</v>
      </c>
      <c r="I36" s="17" t="s">
        <v>24</v>
      </c>
      <c r="J36" s="17" t="s">
        <v>25</v>
      </c>
      <c r="K36" s="17"/>
      <c r="L36" s="17"/>
      <c r="M36" s="17"/>
      <c r="N36" s="17"/>
      <c r="O36" s="83" t="s">
        <v>345</v>
      </c>
      <c r="P36" s="73" t="s">
        <v>70</v>
      </c>
      <c r="Q36" s="17" t="s">
        <v>303</v>
      </c>
      <c r="R36" s="20" t="s">
        <v>331</v>
      </c>
    </row>
    <row r="37" spans="1:21" ht="63" hidden="1">
      <c r="A37" s="17">
        <v>32</v>
      </c>
      <c r="B37" s="39">
        <v>1</v>
      </c>
      <c r="C37" s="36" t="s">
        <v>123</v>
      </c>
      <c r="D37" s="40" t="s">
        <v>144</v>
      </c>
      <c r="E37" s="38" t="s">
        <v>153</v>
      </c>
      <c r="F37" s="74" t="s">
        <v>154</v>
      </c>
      <c r="G37" s="35">
        <v>1</v>
      </c>
      <c r="H37" s="41" t="s">
        <v>86</v>
      </c>
      <c r="I37" s="17" t="s">
        <v>24</v>
      </c>
      <c r="J37" s="17" t="s">
        <v>25</v>
      </c>
      <c r="K37" s="17"/>
      <c r="L37" s="17"/>
      <c r="M37" s="17"/>
      <c r="N37" s="17"/>
      <c r="O37" s="83" t="s">
        <v>345</v>
      </c>
      <c r="P37" s="79" t="s">
        <v>155</v>
      </c>
      <c r="Q37" s="17" t="s">
        <v>303</v>
      </c>
      <c r="R37" s="20" t="s">
        <v>331</v>
      </c>
    </row>
    <row r="38" spans="1:21" ht="63" hidden="1">
      <c r="A38" s="17">
        <v>33</v>
      </c>
      <c r="B38" s="39">
        <v>1</v>
      </c>
      <c r="C38" s="36" t="s">
        <v>88</v>
      </c>
      <c r="D38" s="16" t="s">
        <v>89</v>
      </c>
      <c r="E38" s="38" t="s">
        <v>156</v>
      </c>
      <c r="F38" s="73" t="s">
        <v>157</v>
      </c>
      <c r="G38" s="35">
        <v>1</v>
      </c>
      <c r="H38" s="41"/>
      <c r="I38" s="86" t="s">
        <v>351</v>
      </c>
      <c r="J38" s="38" t="s">
        <v>158</v>
      </c>
      <c r="K38" s="38"/>
      <c r="L38" s="38"/>
      <c r="M38" s="38"/>
      <c r="N38" s="38"/>
      <c r="O38" s="83" t="s">
        <v>345</v>
      </c>
      <c r="P38" s="73" t="s">
        <v>159</v>
      </c>
      <c r="Q38" s="17" t="s">
        <v>303</v>
      </c>
      <c r="R38" s="68" t="s">
        <v>332</v>
      </c>
    </row>
    <row r="39" spans="1:21" ht="78.75" hidden="1">
      <c r="A39" s="28">
        <v>34</v>
      </c>
      <c r="B39" s="39">
        <v>1</v>
      </c>
      <c r="C39" s="37" t="s">
        <v>160</v>
      </c>
      <c r="D39" s="16" t="s">
        <v>52</v>
      </c>
      <c r="E39" s="38" t="s">
        <v>95</v>
      </c>
      <c r="F39" s="73" t="s">
        <v>96</v>
      </c>
      <c r="G39" s="42">
        <v>12</v>
      </c>
      <c r="H39" s="41" t="s">
        <v>92</v>
      </c>
      <c r="I39" s="28" t="s">
        <v>98</v>
      </c>
      <c r="J39" s="38"/>
      <c r="K39" s="38"/>
      <c r="L39" s="38"/>
      <c r="M39" s="38"/>
      <c r="N39" s="38"/>
      <c r="O39" s="83" t="s">
        <v>344</v>
      </c>
      <c r="P39" s="73" t="s">
        <v>349</v>
      </c>
      <c r="Q39" s="17" t="s">
        <v>296</v>
      </c>
      <c r="R39" s="68" t="s">
        <v>348</v>
      </c>
    </row>
    <row r="40" spans="1:21" ht="71.25" hidden="1" customHeight="1">
      <c r="A40" s="17">
        <v>35</v>
      </c>
      <c r="B40" s="39">
        <v>1</v>
      </c>
      <c r="C40" s="37" t="s">
        <v>160</v>
      </c>
      <c r="D40" s="16" t="s">
        <v>52</v>
      </c>
      <c r="E40" s="38" t="s">
        <v>99</v>
      </c>
      <c r="F40" s="73" t="s">
        <v>96</v>
      </c>
      <c r="G40" s="35">
        <v>40</v>
      </c>
      <c r="H40" s="41" t="s">
        <v>92</v>
      </c>
      <c r="I40" s="28" t="s">
        <v>98</v>
      </c>
      <c r="J40" s="38"/>
      <c r="K40" s="38"/>
      <c r="L40" s="38"/>
      <c r="M40" s="38"/>
      <c r="N40" s="38"/>
      <c r="O40" s="83" t="s">
        <v>344</v>
      </c>
      <c r="P40" s="73" t="s">
        <v>350</v>
      </c>
      <c r="Q40" s="17" t="s">
        <v>296</v>
      </c>
      <c r="R40" s="68" t="s">
        <v>324</v>
      </c>
    </row>
    <row r="41" spans="1:21" ht="63" hidden="1">
      <c r="A41" s="17">
        <v>36</v>
      </c>
      <c r="B41" s="43">
        <v>2</v>
      </c>
      <c r="C41" s="36" t="s">
        <v>161</v>
      </c>
      <c r="D41" s="82" t="s">
        <v>162</v>
      </c>
      <c r="E41" s="38">
        <v>1</v>
      </c>
      <c r="F41" s="74" t="s">
        <v>102</v>
      </c>
      <c r="G41" s="35">
        <v>1</v>
      </c>
      <c r="H41" s="41" t="s">
        <v>103</v>
      </c>
      <c r="I41" s="14" t="s">
        <v>104</v>
      </c>
      <c r="J41" s="38" t="s">
        <v>105</v>
      </c>
      <c r="K41" s="38"/>
      <c r="L41" s="38"/>
      <c r="M41" s="38"/>
      <c r="N41" s="38"/>
      <c r="O41" s="92" t="s">
        <v>312</v>
      </c>
      <c r="P41" s="73" t="s">
        <v>106</v>
      </c>
      <c r="Q41" s="17" t="s">
        <v>296</v>
      </c>
      <c r="R41" s="68" t="s">
        <v>324</v>
      </c>
      <c r="S41" s="50"/>
      <c r="T41" s="50"/>
      <c r="U41" s="44"/>
    </row>
    <row r="42" spans="1:21" ht="58.5" hidden="1" customHeight="1">
      <c r="A42" s="28">
        <v>37</v>
      </c>
      <c r="B42" s="43">
        <v>2</v>
      </c>
      <c r="C42" s="37" t="s">
        <v>353</v>
      </c>
      <c r="D42" s="40" t="s">
        <v>352</v>
      </c>
      <c r="E42" s="38">
        <v>2</v>
      </c>
      <c r="F42" s="74" t="s">
        <v>163</v>
      </c>
      <c r="G42" s="71">
        <v>1</v>
      </c>
      <c r="H42" s="41" t="s">
        <v>97</v>
      </c>
      <c r="I42" s="14" t="s">
        <v>104</v>
      </c>
      <c r="J42" s="38" t="s">
        <v>105</v>
      </c>
      <c r="K42" s="38"/>
      <c r="L42" s="38"/>
      <c r="M42" s="38"/>
      <c r="N42" s="38"/>
      <c r="O42" s="89" t="s">
        <v>312</v>
      </c>
      <c r="P42" s="73" t="s">
        <v>164</v>
      </c>
      <c r="Q42" s="17" t="s">
        <v>296</v>
      </c>
      <c r="R42" s="81" t="s">
        <v>333</v>
      </c>
      <c r="S42" s="50"/>
      <c r="T42" s="50"/>
      <c r="U42" s="44"/>
    </row>
    <row r="43" spans="1:21" ht="78.75" hidden="1">
      <c r="A43" s="17">
        <v>38</v>
      </c>
      <c r="B43" s="43">
        <v>2</v>
      </c>
      <c r="C43" s="37" t="s">
        <v>165</v>
      </c>
      <c r="D43" s="40" t="s">
        <v>166</v>
      </c>
      <c r="E43" s="38" t="s">
        <v>32</v>
      </c>
      <c r="F43" s="76" t="s">
        <v>114</v>
      </c>
      <c r="G43" s="71">
        <v>1</v>
      </c>
      <c r="H43" s="41" t="s">
        <v>115</v>
      </c>
      <c r="I43" s="17" t="s">
        <v>24</v>
      </c>
      <c r="J43" s="17" t="s">
        <v>25</v>
      </c>
      <c r="K43" s="17"/>
      <c r="L43" s="17"/>
      <c r="M43" s="17"/>
      <c r="N43" s="17"/>
      <c r="O43" s="84" t="s">
        <v>312</v>
      </c>
      <c r="P43" s="79" t="s">
        <v>313</v>
      </c>
      <c r="Q43" s="17" t="s">
        <v>296</v>
      </c>
      <c r="R43" s="69"/>
      <c r="S43" s="50"/>
      <c r="T43" s="50"/>
      <c r="U43" s="44"/>
    </row>
    <row r="44" spans="1:21" ht="78.75" hidden="1">
      <c r="A44" s="17">
        <v>39</v>
      </c>
      <c r="B44" s="43">
        <v>2</v>
      </c>
      <c r="C44" s="37" t="s">
        <v>167</v>
      </c>
      <c r="D44" s="40" t="s">
        <v>168</v>
      </c>
      <c r="E44" s="38" t="s">
        <v>32</v>
      </c>
      <c r="F44" s="76" t="s">
        <v>114</v>
      </c>
      <c r="G44" s="71">
        <v>1</v>
      </c>
      <c r="H44" s="41" t="s">
        <v>115</v>
      </c>
      <c r="I44" s="17" t="s">
        <v>24</v>
      </c>
      <c r="J44" s="17" t="s">
        <v>25</v>
      </c>
      <c r="K44" s="17"/>
      <c r="L44" s="17"/>
      <c r="M44" s="17"/>
      <c r="N44" s="17"/>
      <c r="O44" s="84" t="s">
        <v>312</v>
      </c>
      <c r="P44" s="79" t="s">
        <v>314</v>
      </c>
      <c r="Q44" s="17" t="s">
        <v>296</v>
      </c>
      <c r="R44" s="69" t="s">
        <v>334</v>
      </c>
      <c r="S44" s="50"/>
      <c r="T44" s="50"/>
      <c r="U44" s="44"/>
    </row>
    <row r="45" spans="1:21" ht="201" customHeight="1">
      <c r="A45" s="96">
        <v>40</v>
      </c>
      <c r="B45" s="38">
        <v>2</v>
      </c>
      <c r="C45" s="25" t="s">
        <v>169</v>
      </c>
      <c r="D45" s="16" t="s">
        <v>113</v>
      </c>
      <c r="E45" s="38" t="s">
        <v>32</v>
      </c>
      <c r="F45" s="95" t="s">
        <v>114</v>
      </c>
      <c r="G45" s="41">
        <f>7-G43-G44</f>
        <v>5</v>
      </c>
      <c r="H45" s="41" t="s">
        <v>115</v>
      </c>
      <c r="I45" s="38" t="s">
        <v>24</v>
      </c>
      <c r="J45" s="38" t="s">
        <v>25</v>
      </c>
      <c r="K45" s="38"/>
      <c r="L45" s="38"/>
      <c r="M45" s="38"/>
      <c r="N45" s="38"/>
      <c r="O45" s="96" t="s">
        <v>308</v>
      </c>
      <c r="P45" s="97" t="s">
        <v>346</v>
      </c>
      <c r="Q45" s="17" t="s">
        <v>296</v>
      </c>
      <c r="R45" s="68" t="s">
        <v>335</v>
      </c>
      <c r="S45" s="50"/>
      <c r="T45" s="50"/>
      <c r="U45" s="44"/>
    </row>
    <row r="46" spans="1:21" ht="62.25" hidden="1" customHeight="1">
      <c r="A46" s="17">
        <v>41</v>
      </c>
      <c r="B46" s="43">
        <v>2</v>
      </c>
      <c r="C46" s="36" t="s">
        <v>170</v>
      </c>
      <c r="D46" s="85" t="s">
        <v>117</v>
      </c>
      <c r="E46" s="38">
        <v>3</v>
      </c>
      <c r="F46" s="74" t="s">
        <v>118</v>
      </c>
      <c r="G46" s="35">
        <v>1</v>
      </c>
      <c r="H46" s="41" t="s">
        <v>119</v>
      </c>
      <c r="I46" s="38" t="s">
        <v>110</v>
      </c>
      <c r="J46" s="38" t="s">
        <v>105</v>
      </c>
      <c r="K46" s="38"/>
      <c r="L46" s="38"/>
      <c r="M46" s="38"/>
      <c r="N46" s="38"/>
      <c r="O46" s="92" t="s">
        <v>312</v>
      </c>
      <c r="P46" s="73" t="s">
        <v>120</v>
      </c>
      <c r="Q46" s="17" t="s">
        <v>296</v>
      </c>
      <c r="R46" s="81" t="s">
        <v>354</v>
      </c>
      <c r="S46" s="50"/>
      <c r="T46" s="50"/>
      <c r="U46" s="44"/>
    </row>
    <row r="47" spans="1:21" ht="200.25" customHeight="1">
      <c r="A47" s="38">
        <v>42</v>
      </c>
      <c r="B47" s="38">
        <v>2</v>
      </c>
      <c r="C47" s="25" t="s">
        <v>169</v>
      </c>
      <c r="D47" s="16" t="s">
        <v>113</v>
      </c>
      <c r="E47" s="38" t="s">
        <v>38</v>
      </c>
      <c r="F47" s="95" t="s">
        <v>122</v>
      </c>
      <c r="G47" s="41">
        <v>3</v>
      </c>
      <c r="H47" s="41" t="s">
        <v>115</v>
      </c>
      <c r="I47" s="38" t="s">
        <v>24</v>
      </c>
      <c r="J47" s="38" t="s">
        <v>25</v>
      </c>
      <c r="K47" s="38"/>
      <c r="L47" s="38"/>
      <c r="M47" s="38"/>
      <c r="N47" s="38"/>
      <c r="O47" s="96" t="s">
        <v>308</v>
      </c>
      <c r="P47" s="97" t="s">
        <v>347</v>
      </c>
      <c r="Q47" s="17" t="s">
        <v>296</v>
      </c>
      <c r="R47" s="68" t="s">
        <v>336</v>
      </c>
      <c r="S47" s="44"/>
      <c r="T47" s="44"/>
      <c r="U47" s="44"/>
    </row>
    <row r="48" spans="1:21" ht="47.25" hidden="1">
      <c r="A48" s="28">
        <v>43</v>
      </c>
      <c r="B48" s="43">
        <v>2</v>
      </c>
      <c r="C48" s="25" t="s">
        <v>167</v>
      </c>
      <c r="D48" s="16" t="s">
        <v>168</v>
      </c>
      <c r="E48" s="38">
        <v>4</v>
      </c>
      <c r="F48" s="74" t="s">
        <v>125</v>
      </c>
      <c r="G48" s="35">
        <v>1</v>
      </c>
      <c r="H48" s="41" t="s">
        <v>126</v>
      </c>
      <c r="I48" s="14" t="s">
        <v>104</v>
      </c>
      <c r="J48" s="38" t="s">
        <v>105</v>
      </c>
      <c r="K48" s="38"/>
      <c r="L48" s="38"/>
      <c r="M48" s="38"/>
      <c r="N48" s="38"/>
      <c r="O48" s="92" t="s">
        <v>312</v>
      </c>
      <c r="P48" s="73" t="s">
        <v>127</v>
      </c>
      <c r="Q48" s="17" t="s">
        <v>296</v>
      </c>
      <c r="R48" s="68" t="s">
        <v>355</v>
      </c>
      <c r="S48" s="44"/>
      <c r="T48" s="44"/>
      <c r="U48" s="44"/>
    </row>
    <row r="49" spans="1:18" ht="78.75" hidden="1">
      <c r="A49" s="17">
        <v>44</v>
      </c>
      <c r="B49" s="43">
        <v>2</v>
      </c>
      <c r="C49" s="25" t="s">
        <v>171</v>
      </c>
      <c r="D49" s="16" t="s">
        <v>172</v>
      </c>
      <c r="E49" s="38" t="s">
        <v>63</v>
      </c>
      <c r="F49" s="75" t="s">
        <v>59</v>
      </c>
      <c r="G49" s="35">
        <v>1</v>
      </c>
      <c r="H49" s="41" t="s">
        <v>29</v>
      </c>
      <c r="I49" s="17" t="s">
        <v>24</v>
      </c>
      <c r="J49" s="17" t="s">
        <v>25</v>
      </c>
      <c r="K49" s="38"/>
      <c r="L49" s="38"/>
      <c r="M49" s="38"/>
      <c r="N49" s="38"/>
      <c r="O49" s="84" t="s">
        <v>312</v>
      </c>
      <c r="P49" s="73" t="s">
        <v>60</v>
      </c>
      <c r="Q49" s="17" t="s">
        <v>296</v>
      </c>
      <c r="R49" s="20"/>
    </row>
    <row r="50" spans="1:18" ht="78.75" hidden="1">
      <c r="A50" s="17">
        <v>45</v>
      </c>
      <c r="B50" s="43">
        <v>2</v>
      </c>
      <c r="C50" s="25" t="s">
        <v>173</v>
      </c>
      <c r="D50" s="16" t="s">
        <v>135</v>
      </c>
      <c r="E50" s="38" t="s">
        <v>63</v>
      </c>
      <c r="F50" s="75" t="s">
        <v>59</v>
      </c>
      <c r="G50" s="35">
        <v>1</v>
      </c>
      <c r="H50" s="41" t="s">
        <v>29</v>
      </c>
      <c r="I50" s="17" t="s">
        <v>24</v>
      </c>
      <c r="J50" s="17" t="s">
        <v>25</v>
      </c>
      <c r="K50" s="38"/>
      <c r="L50" s="38"/>
      <c r="M50" s="38"/>
      <c r="N50" s="38"/>
      <c r="O50" s="84" t="s">
        <v>312</v>
      </c>
      <c r="P50" s="73" t="s">
        <v>60</v>
      </c>
      <c r="Q50" s="17" t="s">
        <v>296</v>
      </c>
      <c r="R50" s="20"/>
    </row>
    <row r="51" spans="1:18" ht="78.75" hidden="1">
      <c r="A51" s="28">
        <v>46</v>
      </c>
      <c r="B51" s="43">
        <v>2</v>
      </c>
      <c r="C51" s="25" t="s">
        <v>171</v>
      </c>
      <c r="D51" s="15" t="s">
        <v>174</v>
      </c>
      <c r="E51" s="17" t="s">
        <v>68</v>
      </c>
      <c r="F51" s="75" t="s">
        <v>64</v>
      </c>
      <c r="G51" s="35">
        <v>2</v>
      </c>
      <c r="H51" s="33" t="s">
        <v>29</v>
      </c>
      <c r="I51" s="17" t="s">
        <v>24</v>
      </c>
      <c r="J51" s="17" t="s">
        <v>25</v>
      </c>
      <c r="K51" s="17"/>
      <c r="L51" s="17"/>
      <c r="M51" s="17"/>
      <c r="N51" s="17"/>
      <c r="O51" s="84" t="s">
        <v>312</v>
      </c>
      <c r="P51" s="73" t="s">
        <v>65</v>
      </c>
      <c r="Q51" s="17" t="s">
        <v>296</v>
      </c>
      <c r="R51" s="20"/>
    </row>
    <row r="52" spans="1:18" ht="63" hidden="1">
      <c r="A52" s="17">
        <v>47</v>
      </c>
      <c r="B52" s="43">
        <v>2</v>
      </c>
      <c r="C52" s="25" t="s">
        <v>175</v>
      </c>
      <c r="D52" s="13" t="s">
        <v>57</v>
      </c>
      <c r="E52" s="17" t="s">
        <v>176</v>
      </c>
      <c r="F52" s="74" t="s">
        <v>177</v>
      </c>
      <c r="G52" s="35">
        <v>1</v>
      </c>
      <c r="H52" s="33" t="s">
        <v>29</v>
      </c>
      <c r="I52" s="17" t="s">
        <v>24</v>
      </c>
      <c r="J52" s="17" t="s">
        <v>25</v>
      </c>
      <c r="K52" s="17"/>
      <c r="L52" s="17"/>
      <c r="M52" s="17"/>
      <c r="N52" s="17"/>
      <c r="O52" s="83" t="s">
        <v>345</v>
      </c>
      <c r="P52" s="73" t="s">
        <v>70</v>
      </c>
      <c r="Q52" s="17" t="s">
        <v>303</v>
      </c>
      <c r="R52" s="20" t="s">
        <v>337</v>
      </c>
    </row>
    <row r="53" spans="1:18" ht="47.25" hidden="1">
      <c r="A53" s="17">
        <v>48</v>
      </c>
      <c r="B53" s="45">
        <v>3</v>
      </c>
      <c r="C53" s="25" t="s">
        <v>242</v>
      </c>
      <c r="D53" s="82" t="s">
        <v>162</v>
      </c>
      <c r="E53" s="17">
        <v>1</v>
      </c>
      <c r="F53" s="76" t="s">
        <v>102</v>
      </c>
      <c r="G53" s="56">
        <v>1</v>
      </c>
      <c r="H53" s="41" t="s">
        <v>103</v>
      </c>
      <c r="I53" s="14" t="s">
        <v>104</v>
      </c>
      <c r="J53" s="38" t="s">
        <v>105</v>
      </c>
      <c r="K53" s="38"/>
      <c r="L53" s="38"/>
      <c r="M53" s="38"/>
      <c r="N53" s="38"/>
      <c r="O53" s="92" t="s">
        <v>312</v>
      </c>
      <c r="P53" s="73" t="s">
        <v>106</v>
      </c>
      <c r="Q53" s="17" t="s">
        <v>296</v>
      </c>
      <c r="R53" s="68" t="s">
        <v>357</v>
      </c>
    </row>
    <row r="54" spans="1:18" ht="198.75" customHeight="1">
      <c r="A54" s="38">
        <v>49</v>
      </c>
      <c r="B54" s="38">
        <v>3</v>
      </c>
      <c r="C54" s="25" t="s">
        <v>246</v>
      </c>
      <c r="D54" s="16" t="s">
        <v>113</v>
      </c>
      <c r="E54" s="38" t="s">
        <v>32</v>
      </c>
      <c r="F54" s="95" t="s">
        <v>114</v>
      </c>
      <c r="G54" s="41">
        <v>6</v>
      </c>
      <c r="H54" s="41" t="s">
        <v>115</v>
      </c>
      <c r="I54" s="38" t="s">
        <v>24</v>
      </c>
      <c r="J54" s="38" t="s">
        <v>25</v>
      </c>
      <c r="K54" s="24"/>
      <c r="L54" s="55"/>
      <c r="M54" s="16"/>
      <c r="N54" s="38"/>
      <c r="O54" s="96" t="s">
        <v>308</v>
      </c>
      <c r="P54" s="97" t="s">
        <v>346</v>
      </c>
      <c r="Q54" s="17" t="s">
        <v>296</v>
      </c>
      <c r="R54" s="68" t="s">
        <v>336</v>
      </c>
    </row>
    <row r="55" spans="1:18" ht="57" hidden="1" customHeight="1">
      <c r="A55" s="17">
        <v>50</v>
      </c>
      <c r="B55" s="45">
        <v>3</v>
      </c>
      <c r="C55" s="25" t="s">
        <v>243</v>
      </c>
      <c r="D55" s="85" t="s">
        <v>117</v>
      </c>
      <c r="E55" s="17">
        <v>3</v>
      </c>
      <c r="F55" s="76" t="s">
        <v>118</v>
      </c>
      <c r="G55" s="56">
        <v>1</v>
      </c>
      <c r="H55" s="41" t="s">
        <v>119</v>
      </c>
      <c r="I55" s="38" t="s">
        <v>110</v>
      </c>
      <c r="J55" s="38" t="s">
        <v>105</v>
      </c>
      <c r="K55" s="24"/>
      <c r="L55" s="55"/>
      <c r="M55" s="16"/>
      <c r="N55" s="38"/>
      <c r="O55" s="92" t="s">
        <v>312</v>
      </c>
      <c r="P55" s="73" t="s">
        <v>120</v>
      </c>
      <c r="Q55" s="17" t="s">
        <v>296</v>
      </c>
      <c r="R55" s="68" t="s">
        <v>357</v>
      </c>
    </row>
    <row r="56" spans="1:18" ht="197.25" customHeight="1">
      <c r="A56" s="38">
        <v>51</v>
      </c>
      <c r="B56" s="38">
        <v>3</v>
      </c>
      <c r="C56" s="25" t="s">
        <v>246</v>
      </c>
      <c r="D56" s="16" t="s">
        <v>113</v>
      </c>
      <c r="E56" s="38" t="s">
        <v>38</v>
      </c>
      <c r="F56" s="95" t="s">
        <v>122</v>
      </c>
      <c r="G56" s="41">
        <v>8</v>
      </c>
      <c r="H56" s="41" t="s">
        <v>115</v>
      </c>
      <c r="I56" s="38" t="s">
        <v>24</v>
      </c>
      <c r="J56" s="38" t="s">
        <v>25</v>
      </c>
      <c r="K56" s="24"/>
      <c r="L56" s="55"/>
      <c r="M56" s="16"/>
      <c r="N56" s="38"/>
      <c r="O56" s="96" t="s">
        <v>308</v>
      </c>
      <c r="P56" s="97" t="s">
        <v>347</v>
      </c>
      <c r="Q56" s="17" t="s">
        <v>296</v>
      </c>
      <c r="R56" s="68" t="s">
        <v>336</v>
      </c>
    </row>
    <row r="57" spans="1:18" ht="47.25" hidden="1">
      <c r="A57" s="17">
        <v>52</v>
      </c>
      <c r="B57" s="45">
        <v>3</v>
      </c>
      <c r="C57" s="25" t="s">
        <v>241</v>
      </c>
      <c r="D57" s="13" t="s">
        <v>162</v>
      </c>
      <c r="E57" s="17">
        <v>4</v>
      </c>
      <c r="F57" s="74" t="s">
        <v>125</v>
      </c>
      <c r="G57" s="56">
        <v>2</v>
      </c>
      <c r="H57" s="41" t="s">
        <v>126</v>
      </c>
      <c r="I57" s="14" t="s">
        <v>104</v>
      </c>
      <c r="J57" s="38" t="s">
        <v>105</v>
      </c>
      <c r="K57" s="24"/>
      <c r="L57" s="55"/>
      <c r="M57" s="16"/>
      <c r="N57" s="38"/>
      <c r="O57" s="92" t="s">
        <v>312</v>
      </c>
      <c r="P57" s="73" t="s">
        <v>127</v>
      </c>
      <c r="Q57" s="17" t="s">
        <v>296</v>
      </c>
      <c r="R57" s="68" t="s">
        <v>358</v>
      </c>
    </row>
    <row r="58" spans="1:18" ht="92.25" hidden="1" customHeight="1">
      <c r="A58" s="17">
        <v>53</v>
      </c>
      <c r="B58" s="45">
        <v>3</v>
      </c>
      <c r="C58" s="25" t="s">
        <v>245</v>
      </c>
      <c r="D58" s="15" t="s">
        <v>249</v>
      </c>
      <c r="E58" s="17" t="s">
        <v>53</v>
      </c>
      <c r="F58" s="76" t="s">
        <v>233</v>
      </c>
      <c r="G58" s="56">
        <v>2</v>
      </c>
      <c r="H58" s="33" t="s">
        <v>34</v>
      </c>
      <c r="I58" s="17" t="s">
        <v>24</v>
      </c>
      <c r="J58" s="17" t="s">
        <v>25</v>
      </c>
      <c r="K58" s="24"/>
      <c r="L58" s="55"/>
      <c r="M58" s="16"/>
      <c r="N58" s="17"/>
      <c r="O58" s="84" t="s">
        <v>312</v>
      </c>
      <c r="P58" s="73" t="s">
        <v>315</v>
      </c>
      <c r="Q58" s="17" t="s">
        <v>296</v>
      </c>
      <c r="R58" s="68" t="s">
        <v>339</v>
      </c>
    </row>
    <row r="59" spans="1:18" ht="92.25" hidden="1" customHeight="1">
      <c r="A59" s="17">
        <v>54</v>
      </c>
      <c r="B59" s="45">
        <v>3</v>
      </c>
      <c r="C59" s="25" t="s">
        <v>244</v>
      </c>
      <c r="D59" s="13" t="s">
        <v>135</v>
      </c>
      <c r="E59" s="17" t="s">
        <v>58</v>
      </c>
      <c r="F59" s="76" t="s">
        <v>234</v>
      </c>
      <c r="G59" s="56">
        <v>1</v>
      </c>
      <c r="H59" s="57" t="s">
        <v>34</v>
      </c>
      <c r="I59" s="17" t="s">
        <v>24</v>
      </c>
      <c r="J59" s="17" t="s">
        <v>25</v>
      </c>
      <c r="K59" s="24"/>
      <c r="L59" s="55"/>
      <c r="M59" s="16"/>
      <c r="N59" s="17"/>
      <c r="O59" s="84" t="s">
        <v>312</v>
      </c>
      <c r="P59" s="73" t="s">
        <v>316</v>
      </c>
      <c r="Q59" s="17" t="s">
        <v>296</v>
      </c>
      <c r="R59" s="20" t="s">
        <v>338</v>
      </c>
    </row>
    <row r="60" spans="1:18" ht="78.75" hidden="1">
      <c r="A60" s="17">
        <v>55</v>
      </c>
      <c r="B60" s="45">
        <v>3</v>
      </c>
      <c r="C60" s="25" t="s">
        <v>240</v>
      </c>
      <c r="D60" s="13" t="s">
        <v>250</v>
      </c>
      <c r="E60" s="17" t="s">
        <v>63</v>
      </c>
      <c r="F60" s="75" t="s">
        <v>59</v>
      </c>
      <c r="G60" s="56">
        <v>1</v>
      </c>
      <c r="H60" s="41" t="s">
        <v>29</v>
      </c>
      <c r="I60" s="17" t="s">
        <v>24</v>
      </c>
      <c r="J60" s="17" t="s">
        <v>25</v>
      </c>
      <c r="K60" s="24"/>
      <c r="L60" s="55"/>
      <c r="M60" s="16"/>
      <c r="N60" s="38"/>
      <c r="O60" s="84" t="s">
        <v>312</v>
      </c>
      <c r="P60" s="73" t="s">
        <v>60</v>
      </c>
      <c r="Q60" s="17" t="s">
        <v>296</v>
      </c>
      <c r="R60" s="20"/>
    </row>
    <row r="61" spans="1:18" ht="78.75" hidden="1">
      <c r="A61" s="17">
        <v>56</v>
      </c>
      <c r="B61" s="45">
        <v>3</v>
      </c>
      <c r="C61" s="25" t="s">
        <v>240</v>
      </c>
      <c r="D61" s="13" t="s">
        <v>250</v>
      </c>
      <c r="E61" s="17" t="s">
        <v>68</v>
      </c>
      <c r="F61" s="75" t="s">
        <v>64</v>
      </c>
      <c r="G61" s="56">
        <v>1</v>
      </c>
      <c r="H61" s="33" t="s">
        <v>29</v>
      </c>
      <c r="I61" s="17" t="s">
        <v>24</v>
      </c>
      <c r="J61" s="17" t="s">
        <v>25</v>
      </c>
      <c r="K61" s="24"/>
      <c r="L61" s="55"/>
      <c r="M61" s="16"/>
      <c r="N61" s="17"/>
      <c r="O61" s="84" t="s">
        <v>312</v>
      </c>
      <c r="P61" s="73" t="s">
        <v>65</v>
      </c>
      <c r="Q61" s="17" t="s">
        <v>296</v>
      </c>
      <c r="R61" s="20"/>
    </row>
    <row r="62" spans="1:18" ht="47.25" hidden="1">
      <c r="A62" s="17">
        <v>57</v>
      </c>
      <c r="B62" s="46" t="s">
        <v>178</v>
      </c>
      <c r="C62" s="25" t="s">
        <v>255</v>
      </c>
      <c r="D62" s="82" t="s">
        <v>162</v>
      </c>
      <c r="E62" s="17">
        <v>1</v>
      </c>
      <c r="F62" s="76" t="s">
        <v>102</v>
      </c>
      <c r="G62" s="56">
        <f>1*9</f>
        <v>9</v>
      </c>
      <c r="H62" s="41" t="s">
        <v>103</v>
      </c>
      <c r="I62" s="14" t="s">
        <v>104</v>
      </c>
      <c r="J62" s="38" t="s">
        <v>105</v>
      </c>
      <c r="K62" s="24"/>
      <c r="L62" s="55"/>
      <c r="M62" s="16"/>
      <c r="N62" s="38"/>
      <c r="O62" s="92" t="s">
        <v>312</v>
      </c>
      <c r="P62" s="73" t="s">
        <v>106</v>
      </c>
      <c r="Q62" s="17" t="s">
        <v>296</v>
      </c>
      <c r="R62" s="90" t="s">
        <v>354</v>
      </c>
    </row>
    <row r="63" spans="1:18" ht="197.25" customHeight="1">
      <c r="A63" s="38">
        <v>58</v>
      </c>
      <c r="B63" s="25" t="s">
        <v>178</v>
      </c>
      <c r="C63" s="25" t="s">
        <v>258</v>
      </c>
      <c r="D63" s="16" t="s">
        <v>113</v>
      </c>
      <c r="E63" s="38" t="s">
        <v>32</v>
      </c>
      <c r="F63" s="95" t="s">
        <v>114</v>
      </c>
      <c r="G63" s="41">
        <f>6*9</f>
        <v>54</v>
      </c>
      <c r="H63" s="41" t="s">
        <v>115</v>
      </c>
      <c r="I63" s="38" t="s">
        <v>24</v>
      </c>
      <c r="J63" s="38" t="s">
        <v>25</v>
      </c>
      <c r="K63" s="24"/>
      <c r="L63" s="55"/>
      <c r="M63" s="16"/>
      <c r="N63" s="38"/>
      <c r="O63" s="96" t="s">
        <v>308</v>
      </c>
      <c r="P63" s="97" t="s">
        <v>346</v>
      </c>
      <c r="Q63" s="17" t="s">
        <v>296</v>
      </c>
      <c r="R63" s="68" t="s">
        <v>336</v>
      </c>
    </row>
    <row r="64" spans="1:18" ht="54" hidden="1" customHeight="1">
      <c r="A64" s="17">
        <v>59</v>
      </c>
      <c r="B64" s="46" t="s">
        <v>178</v>
      </c>
      <c r="C64" s="25" t="s">
        <v>256</v>
      </c>
      <c r="D64" s="85" t="s">
        <v>117</v>
      </c>
      <c r="E64" s="17">
        <v>3</v>
      </c>
      <c r="F64" s="74" t="s">
        <v>118</v>
      </c>
      <c r="G64" s="56">
        <f>1*9</f>
        <v>9</v>
      </c>
      <c r="H64" s="41" t="s">
        <v>119</v>
      </c>
      <c r="I64" s="38" t="s">
        <v>110</v>
      </c>
      <c r="J64" s="38" t="s">
        <v>105</v>
      </c>
      <c r="K64" s="16"/>
      <c r="L64" s="16"/>
      <c r="M64" s="16"/>
      <c r="N64" s="38"/>
      <c r="O64" s="92" t="s">
        <v>312</v>
      </c>
      <c r="P64" s="73" t="s">
        <v>120</v>
      </c>
      <c r="Q64" s="17" t="s">
        <v>296</v>
      </c>
      <c r="R64" s="68" t="s">
        <v>357</v>
      </c>
    </row>
    <row r="65" spans="1:18" ht="209.25" customHeight="1">
      <c r="A65" s="38">
        <v>60</v>
      </c>
      <c r="B65" s="25" t="s">
        <v>178</v>
      </c>
      <c r="C65" s="25" t="s">
        <v>258</v>
      </c>
      <c r="D65" s="16" t="s">
        <v>113</v>
      </c>
      <c r="E65" s="38" t="s">
        <v>38</v>
      </c>
      <c r="F65" s="95" t="s">
        <v>122</v>
      </c>
      <c r="G65" s="41">
        <f>8*9</f>
        <v>72</v>
      </c>
      <c r="H65" s="41" t="s">
        <v>115</v>
      </c>
      <c r="I65" s="38" t="s">
        <v>24</v>
      </c>
      <c r="J65" s="38" t="s">
        <v>25</v>
      </c>
      <c r="K65" s="24"/>
      <c r="L65" s="16"/>
      <c r="M65" s="16"/>
      <c r="N65" s="38"/>
      <c r="O65" s="96" t="s">
        <v>308</v>
      </c>
      <c r="P65" s="97" t="s">
        <v>347</v>
      </c>
      <c r="Q65" s="17" t="s">
        <v>296</v>
      </c>
      <c r="R65" s="68" t="s">
        <v>336</v>
      </c>
    </row>
    <row r="66" spans="1:18" ht="47.25" hidden="1">
      <c r="A66" s="17">
        <v>61</v>
      </c>
      <c r="B66" s="46" t="s">
        <v>178</v>
      </c>
      <c r="C66" s="25" t="s">
        <v>259</v>
      </c>
      <c r="D66" s="13" t="s">
        <v>162</v>
      </c>
      <c r="E66" s="17">
        <v>4</v>
      </c>
      <c r="F66" s="74" t="s">
        <v>125</v>
      </c>
      <c r="G66" s="56">
        <f>2*9</f>
        <v>18</v>
      </c>
      <c r="H66" s="41" t="s">
        <v>126</v>
      </c>
      <c r="I66" s="14" t="s">
        <v>104</v>
      </c>
      <c r="J66" s="38" t="s">
        <v>105</v>
      </c>
      <c r="K66" s="24"/>
      <c r="L66" s="16"/>
      <c r="M66" s="16"/>
      <c r="N66" s="38"/>
      <c r="O66" s="92" t="s">
        <v>312</v>
      </c>
      <c r="P66" s="73" t="s">
        <v>127</v>
      </c>
      <c r="Q66" s="17" t="s">
        <v>296</v>
      </c>
      <c r="R66" s="68" t="s">
        <v>358</v>
      </c>
    </row>
    <row r="67" spans="1:18" ht="78.75" hidden="1">
      <c r="A67" s="17">
        <v>62</v>
      </c>
      <c r="B67" s="46" t="s">
        <v>178</v>
      </c>
      <c r="C67" s="25" t="s">
        <v>253</v>
      </c>
      <c r="D67" s="15" t="s">
        <v>260</v>
      </c>
      <c r="E67" s="17" t="s">
        <v>53</v>
      </c>
      <c r="F67" s="76" t="s">
        <v>233</v>
      </c>
      <c r="G67" s="56">
        <f>2*9</f>
        <v>18</v>
      </c>
      <c r="H67" s="33" t="s">
        <v>34</v>
      </c>
      <c r="I67" s="17" t="s">
        <v>24</v>
      </c>
      <c r="J67" s="17" t="s">
        <v>25</v>
      </c>
      <c r="K67" s="24"/>
      <c r="L67" s="16"/>
      <c r="M67" s="16"/>
      <c r="N67" s="17"/>
      <c r="O67" s="84" t="s">
        <v>312</v>
      </c>
      <c r="P67" s="73" t="s">
        <v>315</v>
      </c>
      <c r="Q67" s="17" t="s">
        <v>296</v>
      </c>
      <c r="R67" s="68" t="s">
        <v>339</v>
      </c>
    </row>
    <row r="68" spans="1:18" ht="78.75" hidden="1">
      <c r="A68" s="17">
        <v>63</v>
      </c>
      <c r="B68" s="46" t="s">
        <v>178</v>
      </c>
      <c r="C68" s="25" t="s">
        <v>253</v>
      </c>
      <c r="D68" s="13" t="s">
        <v>135</v>
      </c>
      <c r="E68" s="17" t="s">
        <v>58</v>
      </c>
      <c r="F68" s="76" t="s">
        <v>234</v>
      </c>
      <c r="G68" s="56">
        <f>1*9</f>
        <v>9</v>
      </c>
      <c r="H68" s="33" t="s">
        <v>34</v>
      </c>
      <c r="I68" s="17" t="s">
        <v>24</v>
      </c>
      <c r="J68" s="17" t="s">
        <v>25</v>
      </c>
      <c r="K68" s="24"/>
      <c r="L68" s="16"/>
      <c r="M68" s="16"/>
      <c r="N68" s="17"/>
      <c r="O68" s="84" t="s">
        <v>312</v>
      </c>
      <c r="P68" s="73" t="s">
        <v>317</v>
      </c>
      <c r="Q68" s="17" t="s">
        <v>296</v>
      </c>
      <c r="R68" s="20" t="s">
        <v>361</v>
      </c>
    </row>
    <row r="69" spans="1:18" ht="84" hidden="1" customHeight="1">
      <c r="A69" s="17">
        <v>64</v>
      </c>
      <c r="B69" s="46" t="s">
        <v>178</v>
      </c>
      <c r="C69" s="25" t="s">
        <v>254</v>
      </c>
      <c r="D69" s="13" t="s">
        <v>250</v>
      </c>
      <c r="E69" s="17" t="s">
        <v>63</v>
      </c>
      <c r="F69" s="75" t="s">
        <v>59</v>
      </c>
      <c r="G69" s="56">
        <f>1*9</f>
        <v>9</v>
      </c>
      <c r="H69" s="41" t="s">
        <v>29</v>
      </c>
      <c r="I69" s="17" t="s">
        <v>24</v>
      </c>
      <c r="J69" s="17" t="s">
        <v>25</v>
      </c>
      <c r="K69" s="24"/>
      <c r="L69" s="55"/>
      <c r="M69" s="16"/>
      <c r="N69" s="38"/>
      <c r="O69" s="84" t="s">
        <v>312</v>
      </c>
      <c r="P69" s="73" t="s">
        <v>60</v>
      </c>
      <c r="Q69" s="17" t="s">
        <v>296</v>
      </c>
      <c r="R69" s="20"/>
    </row>
    <row r="70" spans="1:18" ht="81.75" hidden="1" customHeight="1">
      <c r="A70" s="17">
        <v>65</v>
      </c>
      <c r="B70" s="46" t="s">
        <v>178</v>
      </c>
      <c r="C70" s="25" t="s">
        <v>254</v>
      </c>
      <c r="D70" s="13" t="s">
        <v>250</v>
      </c>
      <c r="E70" s="17" t="s">
        <v>68</v>
      </c>
      <c r="F70" s="75" t="s">
        <v>64</v>
      </c>
      <c r="G70" s="56">
        <f>1*9</f>
        <v>9</v>
      </c>
      <c r="H70" s="33" t="s">
        <v>29</v>
      </c>
      <c r="I70" s="17" t="s">
        <v>24</v>
      </c>
      <c r="J70" s="17" t="s">
        <v>25</v>
      </c>
      <c r="K70" s="24"/>
      <c r="L70" s="55"/>
      <c r="M70" s="16"/>
      <c r="N70" s="17"/>
      <c r="O70" s="84" t="s">
        <v>312</v>
      </c>
      <c r="P70" s="73" t="s">
        <v>65</v>
      </c>
      <c r="Q70" s="17" t="s">
        <v>296</v>
      </c>
      <c r="R70" s="20"/>
    </row>
    <row r="71" spans="1:18" ht="47.25" hidden="1">
      <c r="A71" s="17">
        <v>66</v>
      </c>
      <c r="B71" s="47" t="s">
        <v>179</v>
      </c>
      <c r="C71" s="25" t="s">
        <v>263</v>
      </c>
      <c r="D71" s="82" t="s">
        <v>162</v>
      </c>
      <c r="E71" s="17">
        <v>1</v>
      </c>
      <c r="F71" s="76" t="s">
        <v>102</v>
      </c>
      <c r="G71" s="56">
        <f>1*9</f>
        <v>9</v>
      </c>
      <c r="H71" s="41" t="s">
        <v>103</v>
      </c>
      <c r="I71" s="14" t="s">
        <v>104</v>
      </c>
      <c r="J71" s="38" t="s">
        <v>105</v>
      </c>
      <c r="K71" s="24"/>
      <c r="L71" s="16"/>
      <c r="M71" s="16"/>
      <c r="N71" s="38"/>
      <c r="O71" s="92" t="s">
        <v>312</v>
      </c>
      <c r="P71" s="73" t="s">
        <v>106</v>
      </c>
      <c r="Q71" s="17" t="s">
        <v>296</v>
      </c>
      <c r="R71" s="68" t="s">
        <v>357</v>
      </c>
    </row>
    <row r="72" spans="1:18" ht="197.25" customHeight="1">
      <c r="A72" s="38">
        <v>67</v>
      </c>
      <c r="B72" s="25" t="s">
        <v>179</v>
      </c>
      <c r="C72" s="25" t="s">
        <v>266</v>
      </c>
      <c r="D72" s="16" t="s">
        <v>113</v>
      </c>
      <c r="E72" s="38" t="s">
        <v>32</v>
      </c>
      <c r="F72" s="95" t="s">
        <v>114</v>
      </c>
      <c r="G72" s="41">
        <f>6*9</f>
        <v>54</v>
      </c>
      <c r="H72" s="41" t="s">
        <v>115</v>
      </c>
      <c r="I72" s="38" t="s">
        <v>24</v>
      </c>
      <c r="J72" s="38" t="s">
        <v>25</v>
      </c>
      <c r="K72" s="24"/>
      <c r="L72" s="16"/>
      <c r="M72" s="16"/>
      <c r="N72" s="38"/>
      <c r="O72" s="96" t="s">
        <v>308</v>
      </c>
      <c r="P72" s="97" t="s">
        <v>346</v>
      </c>
      <c r="Q72" s="17" t="s">
        <v>296</v>
      </c>
      <c r="R72" s="68" t="s">
        <v>336</v>
      </c>
    </row>
    <row r="73" spans="1:18" ht="50.25" hidden="1" customHeight="1">
      <c r="A73" s="17">
        <v>68</v>
      </c>
      <c r="B73" s="47" t="s">
        <v>179</v>
      </c>
      <c r="C73" s="25" t="s">
        <v>264</v>
      </c>
      <c r="D73" s="85" t="s">
        <v>117</v>
      </c>
      <c r="E73" s="17">
        <v>3</v>
      </c>
      <c r="F73" s="74" t="s">
        <v>118</v>
      </c>
      <c r="G73" s="56">
        <f>1*9</f>
        <v>9</v>
      </c>
      <c r="H73" s="41" t="s">
        <v>119</v>
      </c>
      <c r="I73" s="38" t="s">
        <v>110</v>
      </c>
      <c r="J73" s="38" t="s">
        <v>105</v>
      </c>
      <c r="K73" s="16"/>
      <c r="L73" s="16"/>
      <c r="M73" s="16"/>
      <c r="N73" s="38"/>
      <c r="O73" s="92" t="s">
        <v>312</v>
      </c>
      <c r="P73" s="73" t="s">
        <v>120</v>
      </c>
      <c r="Q73" s="17" t="s">
        <v>296</v>
      </c>
      <c r="R73" s="68" t="s">
        <v>357</v>
      </c>
    </row>
    <row r="74" spans="1:18" ht="198.75" customHeight="1">
      <c r="A74" s="38">
        <v>69</v>
      </c>
      <c r="B74" s="25" t="s">
        <v>179</v>
      </c>
      <c r="C74" s="25" t="s">
        <v>266</v>
      </c>
      <c r="D74" s="16" t="s">
        <v>113</v>
      </c>
      <c r="E74" s="38" t="s">
        <v>38</v>
      </c>
      <c r="F74" s="95" t="s">
        <v>122</v>
      </c>
      <c r="G74" s="41">
        <f>8*9</f>
        <v>72</v>
      </c>
      <c r="H74" s="41" t="s">
        <v>115</v>
      </c>
      <c r="I74" s="38" t="s">
        <v>24</v>
      </c>
      <c r="J74" s="38" t="s">
        <v>25</v>
      </c>
      <c r="K74" s="24"/>
      <c r="L74" s="16"/>
      <c r="M74" s="16"/>
      <c r="N74" s="38"/>
      <c r="O74" s="96" t="s">
        <v>308</v>
      </c>
      <c r="P74" s="97" t="s">
        <v>347</v>
      </c>
      <c r="Q74" s="17" t="s">
        <v>296</v>
      </c>
      <c r="R74" s="68" t="s">
        <v>336</v>
      </c>
    </row>
    <row r="75" spans="1:18" ht="48.75" hidden="1" customHeight="1">
      <c r="A75" s="17">
        <v>70</v>
      </c>
      <c r="B75" s="47" t="s">
        <v>179</v>
      </c>
      <c r="C75" s="25" t="s">
        <v>262</v>
      </c>
      <c r="D75" s="13" t="s">
        <v>162</v>
      </c>
      <c r="E75" s="17">
        <v>4</v>
      </c>
      <c r="F75" s="74" t="s">
        <v>125</v>
      </c>
      <c r="G75" s="56">
        <f>2*9</f>
        <v>18</v>
      </c>
      <c r="H75" s="41" t="s">
        <v>126</v>
      </c>
      <c r="I75" s="14" t="s">
        <v>104</v>
      </c>
      <c r="J75" s="38" t="s">
        <v>105</v>
      </c>
      <c r="K75" s="24"/>
      <c r="L75" s="16"/>
      <c r="M75" s="16"/>
      <c r="N75" s="38"/>
      <c r="O75" s="92" t="s">
        <v>312</v>
      </c>
      <c r="P75" s="73" t="s">
        <v>127</v>
      </c>
      <c r="Q75" s="17" t="s">
        <v>296</v>
      </c>
      <c r="R75" s="68" t="s">
        <v>359</v>
      </c>
    </row>
    <row r="76" spans="1:18" ht="87" hidden="1" customHeight="1">
      <c r="A76" s="17">
        <v>71</v>
      </c>
      <c r="B76" s="47" t="s">
        <v>179</v>
      </c>
      <c r="C76" s="25" t="s">
        <v>267</v>
      </c>
      <c r="D76" s="15" t="s">
        <v>260</v>
      </c>
      <c r="E76" s="17" t="s">
        <v>53</v>
      </c>
      <c r="F76" s="76" t="s">
        <v>234</v>
      </c>
      <c r="G76" s="56">
        <f>2*9</f>
        <v>18</v>
      </c>
      <c r="H76" s="33" t="s">
        <v>34</v>
      </c>
      <c r="I76" s="17" t="s">
        <v>24</v>
      </c>
      <c r="J76" s="17" t="s">
        <v>25</v>
      </c>
      <c r="K76" s="24"/>
      <c r="L76" s="55"/>
      <c r="M76" s="16"/>
      <c r="N76" s="17"/>
      <c r="O76" s="84" t="s">
        <v>312</v>
      </c>
      <c r="P76" s="73" t="s">
        <v>318</v>
      </c>
      <c r="Q76" s="17" t="s">
        <v>296</v>
      </c>
      <c r="R76" s="68" t="s">
        <v>339</v>
      </c>
    </row>
    <row r="77" spans="1:18" ht="78.75" hidden="1">
      <c r="A77" s="17">
        <v>72</v>
      </c>
      <c r="B77" s="47" t="s">
        <v>179</v>
      </c>
      <c r="C77" s="25" t="s">
        <v>261</v>
      </c>
      <c r="D77" s="13" t="s">
        <v>135</v>
      </c>
      <c r="E77" s="17" t="s">
        <v>58</v>
      </c>
      <c r="F77" s="76" t="s">
        <v>234</v>
      </c>
      <c r="G77" s="56">
        <f>1*9</f>
        <v>9</v>
      </c>
      <c r="H77" s="33" t="s">
        <v>34</v>
      </c>
      <c r="I77" s="17" t="s">
        <v>24</v>
      </c>
      <c r="J77" s="17" t="s">
        <v>25</v>
      </c>
      <c r="K77" s="24"/>
      <c r="L77" s="55"/>
      <c r="M77" s="16"/>
      <c r="N77" s="17"/>
      <c r="O77" s="84" t="s">
        <v>312</v>
      </c>
      <c r="P77" s="73" t="s">
        <v>316</v>
      </c>
      <c r="Q77" s="17" t="s">
        <v>296</v>
      </c>
      <c r="R77" s="20" t="s">
        <v>361</v>
      </c>
    </row>
    <row r="78" spans="1:18" ht="78.75" hidden="1">
      <c r="A78" s="17">
        <v>73</v>
      </c>
      <c r="B78" s="47" t="s">
        <v>179</v>
      </c>
      <c r="C78" s="25" t="s">
        <v>265</v>
      </c>
      <c r="D78" s="13" t="s">
        <v>250</v>
      </c>
      <c r="E78" s="17" t="s">
        <v>63</v>
      </c>
      <c r="F78" s="75" t="s">
        <v>59</v>
      </c>
      <c r="G78" s="56">
        <f>1*9</f>
        <v>9</v>
      </c>
      <c r="H78" s="41" t="s">
        <v>29</v>
      </c>
      <c r="I78" s="17" t="s">
        <v>24</v>
      </c>
      <c r="J78" s="17" t="s">
        <v>25</v>
      </c>
      <c r="K78" s="24"/>
      <c r="L78" s="55"/>
      <c r="M78" s="16"/>
      <c r="N78" s="38"/>
      <c r="O78" s="84" t="s">
        <v>312</v>
      </c>
      <c r="P78" s="73" t="s">
        <v>60</v>
      </c>
      <c r="Q78" s="17" t="s">
        <v>296</v>
      </c>
      <c r="R78" s="20"/>
    </row>
    <row r="79" spans="1:18" ht="78.75" hidden="1">
      <c r="A79" s="17">
        <v>74</v>
      </c>
      <c r="B79" s="47" t="s">
        <v>179</v>
      </c>
      <c r="C79" s="25" t="s">
        <v>265</v>
      </c>
      <c r="D79" s="13" t="s">
        <v>250</v>
      </c>
      <c r="E79" s="17" t="s">
        <v>68</v>
      </c>
      <c r="F79" s="75" t="s">
        <v>64</v>
      </c>
      <c r="G79" s="56">
        <f>1*9</f>
        <v>9</v>
      </c>
      <c r="H79" s="33" t="s">
        <v>29</v>
      </c>
      <c r="I79" s="17" t="s">
        <v>24</v>
      </c>
      <c r="J79" s="17" t="s">
        <v>25</v>
      </c>
      <c r="K79" s="24"/>
      <c r="L79" s="55"/>
      <c r="M79" s="16"/>
      <c r="N79" s="17"/>
      <c r="O79" s="84" t="s">
        <v>312</v>
      </c>
      <c r="P79" s="73" t="s">
        <v>65</v>
      </c>
      <c r="Q79" s="17" t="s">
        <v>296</v>
      </c>
      <c r="R79" s="20"/>
    </row>
    <row r="80" spans="1:18" ht="47.25" hidden="1">
      <c r="A80" s="17">
        <v>75</v>
      </c>
      <c r="B80" s="48" t="s">
        <v>180</v>
      </c>
      <c r="C80" s="25" t="s">
        <v>274</v>
      </c>
      <c r="D80" s="82" t="s">
        <v>162</v>
      </c>
      <c r="E80" s="17">
        <v>1</v>
      </c>
      <c r="F80" s="76" t="s">
        <v>102</v>
      </c>
      <c r="G80" s="56">
        <v>1</v>
      </c>
      <c r="H80" s="41" t="s">
        <v>103</v>
      </c>
      <c r="I80" s="14" t="s">
        <v>104</v>
      </c>
      <c r="J80" s="38" t="s">
        <v>105</v>
      </c>
      <c r="K80" s="24"/>
      <c r="L80" s="55"/>
      <c r="M80" s="16"/>
      <c r="N80" s="38"/>
      <c r="O80" s="92" t="s">
        <v>312</v>
      </c>
      <c r="P80" s="73" t="s">
        <v>106</v>
      </c>
      <c r="Q80" s="17" t="s">
        <v>296</v>
      </c>
      <c r="R80" s="68" t="s">
        <v>357</v>
      </c>
    </row>
    <row r="81" spans="1:18" ht="72.75" hidden="1" customHeight="1">
      <c r="A81" s="17">
        <v>76</v>
      </c>
      <c r="B81" s="48" t="s">
        <v>180</v>
      </c>
      <c r="C81" s="25" t="s">
        <v>273</v>
      </c>
      <c r="D81" s="15" t="s">
        <v>277</v>
      </c>
      <c r="E81" s="17" t="s">
        <v>21</v>
      </c>
      <c r="F81" s="78" t="s">
        <v>235</v>
      </c>
      <c r="G81" s="56">
        <v>1</v>
      </c>
      <c r="H81" s="57" t="s">
        <v>115</v>
      </c>
      <c r="I81" s="17" t="s">
        <v>24</v>
      </c>
      <c r="J81" s="17" t="s">
        <v>25</v>
      </c>
      <c r="K81" s="24"/>
      <c r="L81" s="55"/>
      <c r="M81" s="16"/>
      <c r="N81" s="17"/>
      <c r="O81" s="83" t="s">
        <v>345</v>
      </c>
      <c r="P81" s="73" t="s">
        <v>236</v>
      </c>
      <c r="Q81" s="17" t="s">
        <v>303</v>
      </c>
      <c r="R81" s="20" t="s">
        <v>337</v>
      </c>
    </row>
    <row r="82" spans="1:18" ht="198.75" customHeight="1">
      <c r="A82" s="38">
        <v>77</v>
      </c>
      <c r="B82" s="25" t="s">
        <v>180</v>
      </c>
      <c r="C82" s="25" t="s">
        <v>278</v>
      </c>
      <c r="D82" s="16" t="s">
        <v>113</v>
      </c>
      <c r="E82" s="38" t="s">
        <v>32</v>
      </c>
      <c r="F82" s="95" t="s">
        <v>114</v>
      </c>
      <c r="G82" s="41">
        <v>6</v>
      </c>
      <c r="H82" s="41" t="s">
        <v>115</v>
      </c>
      <c r="I82" s="38" t="s">
        <v>24</v>
      </c>
      <c r="J82" s="38" t="s">
        <v>25</v>
      </c>
      <c r="K82" s="24"/>
      <c r="L82" s="55"/>
      <c r="M82" s="16"/>
      <c r="N82" s="38"/>
      <c r="O82" s="96" t="s">
        <v>308</v>
      </c>
      <c r="P82" s="97" t="s">
        <v>346</v>
      </c>
      <c r="Q82" s="17" t="s">
        <v>296</v>
      </c>
      <c r="R82" s="68" t="s">
        <v>336</v>
      </c>
    </row>
    <row r="83" spans="1:18" ht="47.25" hidden="1">
      <c r="A83" s="17">
        <v>78</v>
      </c>
      <c r="B83" s="48" t="s">
        <v>180</v>
      </c>
      <c r="C83" s="25" t="s">
        <v>271</v>
      </c>
      <c r="D83" s="85" t="s">
        <v>117</v>
      </c>
      <c r="E83" s="17">
        <v>3</v>
      </c>
      <c r="F83" s="74" t="s">
        <v>118</v>
      </c>
      <c r="G83" s="56">
        <v>1</v>
      </c>
      <c r="H83" s="41" t="s">
        <v>119</v>
      </c>
      <c r="I83" s="38" t="s">
        <v>110</v>
      </c>
      <c r="J83" s="38" t="s">
        <v>105</v>
      </c>
      <c r="K83" s="24"/>
      <c r="L83" s="55"/>
      <c r="M83" s="16"/>
      <c r="N83" s="38"/>
      <c r="O83" s="92" t="s">
        <v>312</v>
      </c>
      <c r="P83" s="73" t="s">
        <v>120</v>
      </c>
      <c r="Q83" s="17" t="s">
        <v>296</v>
      </c>
      <c r="R83" s="68" t="s">
        <v>357</v>
      </c>
    </row>
    <row r="84" spans="1:18" ht="200.25" customHeight="1">
      <c r="A84" s="38">
        <v>79</v>
      </c>
      <c r="B84" s="25" t="s">
        <v>180</v>
      </c>
      <c r="C84" s="25" t="s">
        <v>278</v>
      </c>
      <c r="D84" s="40" t="s">
        <v>366</v>
      </c>
      <c r="E84" s="38" t="s">
        <v>38</v>
      </c>
      <c r="F84" s="95" t="s">
        <v>122</v>
      </c>
      <c r="G84" s="41">
        <v>7</v>
      </c>
      <c r="H84" s="41" t="s">
        <v>115</v>
      </c>
      <c r="I84" s="38" t="s">
        <v>24</v>
      </c>
      <c r="J84" s="38" t="s">
        <v>25</v>
      </c>
      <c r="K84" s="24"/>
      <c r="L84" s="55"/>
      <c r="M84" s="16"/>
      <c r="N84" s="38"/>
      <c r="O84" s="96" t="s">
        <v>308</v>
      </c>
      <c r="P84" s="97" t="s">
        <v>347</v>
      </c>
      <c r="Q84" s="17" t="s">
        <v>296</v>
      </c>
      <c r="R84" s="68" t="s">
        <v>336</v>
      </c>
    </row>
    <row r="85" spans="1:18" ht="51" hidden="1" customHeight="1">
      <c r="A85" s="17">
        <v>80</v>
      </c>
      <c r="B85" s="48" t="s">
        <v>180</v>
      </c>
      <c r="C85" s="25" t="s">
        <v>270</v>
      </c>
      <c r="D85" s="13" t="s">
        <v>162</v>
      </c>
      <c r="E85" s="17">
        <v>4</v>
      </c>
      <c r="F85" s="74" t="s">
        <v>125</v>
      </c>
      <c r="G85" s="56">
        <v>2</v>
      </c>
      <c r="H85" s="41" t="s">
        <v>126</v>
      </c>
      <c r="I85" s="14" t="s">
        <v>104</v>
      </c>
      <c r="J85" s="38" t="s">
        <v>105</v>
      </c>
      <c r="K85" s="24"/>
      <c r="L85" s="55"/>
      <c r="M85" s="16"/>
      <c r="N85" s="38"/>
      <c r="O85" s="92" t="s">
        <v>312</v>
      </c>
      <c r="P85" s="73" t="s">
        <v>127</v>
      </c>
      <c r="Q85" s="17" t="s">
        <v>296</v>
      </c>
      <c r="R85" s="68" t="s">
        <v>360</v>
      </c>
    </row>
    <row r="86" spans="1:18" ht="82.5" hidden="1" customHeight="1">
      <c r="A86" s="17">
        <v>81</v>
      </c>
      <c r="B86" s="48" t="s">
        <v>180</v>
      </c>
      <c r="C86" s="25" t="s">
        <v>279</v>
      </c>
      <c r="D86" s="15" t="s">
        <v>249</v>
      </c>
      <c r="E86" s="17" t="s">
        <v>53</v>
      </c>
      <c r="F86" s="76" t="s">
        <v>233</v>
      </c>
      <c r="G86" s="56">
        <v>2</v>
      </c>
      <c r="H86" s="33" t="s">
        <v>34</v>
      </c>
      <c r="I86" s="17" t="s">
        <v>24</v>
      </c>
      <c r="J86" s="17" t="s">
        <v>25</v>
      </c>
      <c r="K86" s="24"/>
      <c r="L86" s="55"/>
      <c r="M86" s="16"/>
      <c r="N86" s="17"/>
      <c r="O86" s="84" t="s">
        <v>312</v>
      </c>
      <c r="P86" s="73" t="s">
        <v>318</v>
      </c>
      <c r="Q86" s="17" t="s">
        <v>296</v>
      </c>
      <c r="R86" s="68" t="s">
        <v>339</v>
      </c>
    </row>
    <row r="87" spans="1:18" ht="82.5" hidden="1" customHeight="1">
      <c r="A87" s="17">
        <v>82</v>
      </c>
      <c r="B87" s="48" t="s">
        <v>180</v>
      </c>
      <c r="C87" s="25" t="s">
        <v>275</v>
      </c>
      <c r="D87" s="13" t="s">
        <v>135</v>
      </c>
      <c r="E87" s="17" t="s">
        <v>58</v>
      </c>
      <c r="F87" s="76" t="s">
        <v>234</v>
      </c>
      <c r="G87" s="56">
        <v>1</v>
      </c>
      <c r="H87" s="33" t="s">
        <v>34</v>
      </c>
      <c r="I87" s="17" t="s">
        <v>24</v>
      </c>
      <c r="J87" s="17" t="s">
        <v>25</v>
      </c>
      <c r="K87" s="24"/>
      <c r="L87" s="55"/>
      <c r="M87" s="16"/>
      <c r="N87" s="17"/>
      <c r="O87" s="84" t="s">
        <v>312</v>
      </c>
      <c r="P87" s="73" t="s">
        <v>316</v>
      </c>
      <c r="Q87" s="17" t="s">
        <v>296</v>
      </c>
      <c r="R87" s="20" t="s">
        <v>361</v>
      </c>
    </row>
    <row r="88" spans="1:18" ht="78.75" hidden="1">
      <c r="A88" s="17">
        <v>83</v>
      </c>
      <c r="B88" s="48" t="s">
        <v>180</v>
      </c>
      <c r="C88" s="25" t="s">
        <v>272</v>
      </c>
      <c r="D88" s="13" t="s">
        <v>250</v>
      </c>
      <c r="E88" s="17" t="s">
        <v>63</v>
      </c>
      <c r="F88" s="75" t="s">
        <v>59</v>
      </c>
      <c r="G88" s="56">
        <v>1</v>
      </c>
      <c r="H88" s="41" t="s">
        <v>29</v>
      </c>
      <c r="I88" s="17" t="s">
        <v>24</v>
      </c>
      <c r="J88" s="17" t="s">
        <v>25</v>
      </c>
      <c r="K88" s="24"/>
      <c r="L88" s="16"/>
      <c r="M88" s="16"/>
      <c r="N88" s="38"/>
      <c r="O88" s="84" t="s">
        <v>312</v>
      </c>
      <c r="P88" s="73" t="s">
        <v>60</v>
      </c>
      <c r="Q88" s="17" t="s">
        <v>296</v>
      </c>
      <c r="R88" s="20"/>
    </row>
    <row r="89" spans="1:18" ht="78.75" hidden="1">
      <c r="A89" s="17">
        <v>84</v>
      </c>
      <c r="B89" s="48" t="s">
        <v>180</v>
      </c>
      <c r="C89" s="25" t="s">
        <v>272</v>
      </c>
      <c r="D89" s="13" t="s">
        <v>250</v>
      </c>
      <c r="E89" s="17" t="s">
        <v>68</v>
      </c>
      <c r="F89" s="75" t="s">
        <v>64</v>
      </c>
      <c r="G89" s="56">
        <v>1</v>
      </c>
      <c r="H89" s="33" t="s">
        <v>29</v>
      </c>
      <c r="I89" s="17" t="s">
        <v>24</v>
      </c>
      <c r="J89" s="17" t="s">
        <v>25</v>
      </c>
      <c r="K89" s="24"/>
      <c r="L89" s="16"/>
      <c r="M89" s="16"/>
      <c r="N89" s="17"/>
      <c r="O89" s="84" t="s">
        <v>312</v>
      </c>
      <c r="P89" s="73" t="s">
        <v>65</v>
      </c>
      <c r="Q89" s="17" t="s">
        <v>296</v>
      </c>
      <c r="R89" s="20"/>
    </row>
    <row r="90" spans="1:18" ht="77.25" hidden="1" customHeight="1">
      <c r="A90" s="17">
        <v>85</v>
      </c>
      <c r="B90" s="48" t="s">
        <v>180</v>
      </c>
      <c r="C90" s="25" t="s">
        <v>280</v>
      </c>
      <c r="D90" s="13" t="s">
        <v>281</v>
      </c>
      <c r="E90" s="17" t="s">
        <v>181</v>
      </c>
      <c r="F90" s="73" t="s">
        <v>362</v>
      </c>
      <c r="G90" s="56">
        <v>1</v>
      </c>
      <c r="H90" s="33" t="s">
        <v>268</v>
      </c>
      <c r="I90" s="17"/>
      <c r="J90" s="17" t="s">
        <v>237</v>
      </c>
      <c r="K90" s="24"/>
      <c r="L90" s="16"/>
      <c r="M90" s="16"/>
      <c r="N90" s="17"/>
      <c r="O90" s="70"/>
      <c r="P90" s="80" t="s">
        <v>291</v>
      </c>
      <c r="Q90" s="17" t="s">
        <v>303</v>
      </c>
      <c r="R90" s="68" t="s">
        <v>340</v>
      </c>
    </row>
    <row r="91" spans="1:18" ht="81.75" hidden="1" customHeight="1">
      <c r="A91" s="17">
        <v>86</v>
      </c>
      <c r="B91" s="49" t="s">
        <v>182</v>
      </c>
      <c r="C91" s="25" t="s">
        <v>137</v>
      </c>
      <c r="D91" s="13" t="s">
        <v>138</v>
      </c>
      <c r="E91" s="17" t="s">
        <v>38</v>
      </c>
      <c r="F91" s="76" t="s">
        <v>233</v>
      </c>
      <c r="G91" s="56">
        <v>1</v>
      </c>
      <c r="H91" s="41" t="s">
        <v>34</v>
      </c>
      <c r="I91" s="17" t="s">
        <v>24</v>
      </c>
      <c r="J91" s="17" t="s">
        <v>25</v>
      </c>
      <c r="K91" s="24"/>
      <c r="L91" s="16"/>
      <c r="M91" s="16"/>
      <c r="N91" s="17"/>
      <c r="O91" s="84" t="s">
        <v>312</v>
      </c>
      <c r="P91" s="73" t="s">
        <v>292</v>
      </c>
      <c r="Q91" s="17" t="s">
        <v>296</v>
      </c>
      <c r="R91" s="20"/>
    </row>
    <row r="92" spans="1:18" ht="78.75" hidden="1">
      <c r="A92" s="17">
        <v>87</v>
      </c>
      <c r="B92" s="49" t="s">
        <v>182</v>
      </c>
      <c r="C92" s="25" t="s">
        <v>287</v>
      </c>
      <c r="D92" s="15" t="s">
        <v>288</v>
      </c>
      <c r="E92" s="17" t="s">
        <v>183</v>
      </c>
      <c r="F92" s="76" t="s">
        <v>238</v>
      </c>
      <c r="G92" s="56">
        <v>2</v>
      </c>
      <c r="H92" s="33" t="s">
        <v>34</v>
      </c>
      <c r="I92" s="17" t="s">
        <v>24</v>
      </c>
      <c r="J92" s="17" t="s">
        <v>25</v>
      </c>
      <c r="K92" s="24"/>
      <c r="L92" s="16"/>
      <c r="M92" s="16"/>
      <c r="N92" s="17"/>
      <c r="O92" s="83" t="s">
        <v>345</v>
      </c>
      <c r="P92" s="73" t="s">
        <v>293</v>
      </c>
      <c r="Q92" s="17" t="s">
        <v>305</v>
      </c>
      <c r="R92" s="20" t="s">
        <v>326</v>
      </c>
    </row>
    <row r="93" spans="1:18" ht="68.25" hidden="1" customHeight="1">
      <c r="A93" s="17">
        <v>88</v>
      </c>
      <c r="B93" s="49" t="s">
        <v>182</v>
      </c>
      <c r="C93" s="25" t="s">
        <v>289</v>
      </c>
      <c r="D93" s="15" t="s">
        <v>290</v>
      </c>
      <c r="E93" s="17" t="s">
        <v>43</v>
      </c>
      <c r="F93" s="76" t="s">
        <v>239</v>
      </c>
      <c r="G93" s="56">
        <v>3</v>
      </c>
      <c r="H93" s="33" t="s">
        <v>34</v>
      </c>
      <c r="I93" s="17" t="s">
        <v>24</v>
      </c>
      <c r="J93" s="17" t="s">
        <v>25</v>
      </c>
      <c r="K93" s="38"/>
      <c r="L93" s="38"/>
      <c r="M93" s="38"/>
      <c r="N93" s="17"/>
      <c r="O93" s="83" t="s">
        <v>345</v>
      </c>
      <c r="P93" s="73" t="s">
        <v>294</v>
      </c>
      <c r="Q93" s="17" t="s">
        <v>306</v>
      </c>
      <c r="R93" s="20" t="s">
        <v>326</v>
      </c>
    </row>
    <row r="94" spans="1:18" s="44" customFormat="1">
      <c r="A94" s="50"/>
      <c r="B94" s="51"/>
      <c r="C94" s="51"/>
      <c r="E94" s="50"/>
      <c r="G94" s="52"/>
      <c r="H94" s="52"/>
      <c r="I94" s="50"/>
      <c r="J94" s="50"/>
      <c r="K94" s="50"/>
      <c r="L94" s="50"/>
      <c r="M94" s="50"/>
      <c r="N94" s="50"/>
      <c r="O94" s="50"/>
      <c r="P94" s="53"/>
      <c r="Q94" s="50"/>
      <c r="R94" s="58"/>
    </row>
    <row r="95" spans="1:18" s="44" customFormat="1">
      <c r="A95" s="50"/>
      <c r="B95" s="51"/>
      <c r="C95" s="51"/>
      <c r="E95" s="50"/>
      <c r="G95" s="52"/>
      <c r="H95" s="52"/>
      <c r="I95" s="50"/>
      <c r="J95" s="50"/>
      <c r="K95" s="50"/>
      <c r="L95" s="50"/>
      <c r="M95" s="50"/>
      <c r="N95" s="50"/>
      <c r="O95" s="50"/>
      <c r="P95" s="53"/>
      <c r="Q95" s="50"/>
      <c r="R95" s="58"/>
    </row>
    <row r="96" spans="1:18" s="44" customFormat="1">
      <c r="A96" s="54" t="s">
        <v>367</v>
      </c>
      <c r="B96" s="51"/>
      <c r="C96" s="51"/>
      <c r="E96" s="50"/>
      <c r="G96" s="52"/>
      <c r="H96" s="52"/>
      <c r="I96" s="50"/>
      <c r="J96" s="50"/>
      <c r="K96" s="50"/>
      <c r="L96" s="50"/>
      <c r="M96" s="50"/>
      <c r="N96" s="50"/>
      <c r="O96" s="50"/>
      <c r="P96" s="53"/>
      <c r="Q96" s="50"/>
      <c r="R96" s="58"/>
    </row>
    <row r="97" spans="1:18" s="44" customFormat="1">
      <c r="A97" s="54" t="s">
        <v>364</v>
      </c>
      <c r="B97" s="51"/>
      <c r="C97" s="51"/>
      <c r="E97" s="50"/>
      <c r="G97" s="52"/>
      <c r="H97" s="52"/>
      <c r="I97" s="50"/>
      <c r="J97" s="50"/>
      <c r="K97" s="50"/>
      <c r="L97" s="50"/>
      <c r="M97" s="50"/>
      <c r="N97" s="50"/>
      <c r="O97" s="50"/>
      <c r="P97" s="53"/>
      <c r="Q97" s="50"/>
      <c r="R97" s="58"/>
    </row>
    <row r="98" spans="1:18" s="44" customFormat="1">
      <c r="A98" s="54" t="s">
        <v>368</v>
      </c>
      <c r="B98" s="51"/>
      <c r="C98" s="51"/>
      <c r="E98" s="50"/>
      <c r="G98" s="52"/>
      <c r="H98" s="52"/>
      <c r="I98" s="50"/>
      <c r="J98" s="50"/>
      <c r="K98" s="50"/>
      <c r="L98" s="50"/>
      <c r="M98" s="50"/>
      <c r="N98" s="50"/>
      <c r="O98" s="50"/>
      <c r="P98" s="53"/>
      <c r="Q98" s="50"/>
      <c r="R98" s="58"/>
    </row>
    <row r="99" spans="1:18">
      <c r="A99" s="94" t="s">
        <v>365</v>
      </c>
      <c r="B99" s="94"/>
      <c r="C99" s="94"/>
      <c r="D99" s="94"/>
      <c r="E99" s="94"/>
      <c r="F99" s="94"/>
      <c r="G99" s="94"/>
      <c r="H99" s="94"/>
      <c r="I99" s="94"/>
      <c r="J99" s="94"/>
      <c r="K99" s="94"/>
      <c r="L99" s="94"/>
      <c r="M99" s="94"/>
      <c r="N99" s="94"/>
      <c r="O99" s="94"/>
      <c r="P99" s="94"/>
    </row>
    <row r="100" spans="1:18">
      <c r="A100" s="94" t="s">
        <v>369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</row>
    <row r="101" spans="1:18" ht="15.75" customHeight="1">
      <c r="A101" s="94" t="s">
        <v>370</v>
      </c>
      <c r="B101" s="94"/>
      <c r="C101" s="94"/>
      <c r="D101" s="94"/>
      <c r="E101" s="94"/>
      <c r="F101" s="94"/>
      <c r="G101" s="94"/>
      <c r="H101" s="94"/>
      <c r="I101" s="94"/>
      <c r="J101" s="94"/>
      <c r="K101" s="94"/>
      <c r="L101" s="94"/>
      <c r="M101" s="94"/>
      <c r="N101" s="94"/>
      <c r="O101" s="94"/>
      <c r="P101" s="94"/>
    </row>
    <row r="102" spans="1:18" ht="15.75" customHeight="1">
      <c r="A102" s="94" t="s">
        <v>371</v>
      </c>
      <c r="B102" s="94"/>
      <c r="C102" s="94"/>
      <c r="D102" s="94"/>
      <c r="E102" s="94"/>
      <c r="F102" s="94"/>
      <c r="G102" s="94"/>
      <c r="H102" s="94"/>
      <c r="I102" s="94"/>
      <c r="J102" s="94"/>
      <c r="K102" s="94"/>
      <c r="L102" s="94"/>
      <c r="M102" s="94"/>
      <c r="N102" s="94"/>
      <c r="O102" s="94"/>
      <c r="P102" s="94"/>
    </row>
    <row r="103" spans="1:18" ht="15.75" customHeight="1">
      <c r="A103" s="94" t="s">
        <v>372</v>
      </c>
      <c r="B103" s="94"/>
      <c r="C103" s="94"/>
      <c r="D103" s="94"/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</row>
    <row r="104" spans="1:18" ht="15.75" customHeight="1">
      <c r="A104" s="94" t="s">
        <v>373</v>
      </c>
      <c r="B104" s="94"/>
      <c r="C104" s="94"/>
      <c r="D104" s="94"/>
      <c r="E104" s="94"/>
      <c r="F104" s="94"/>
      <c r="G104" s="94"/>
      <c r="H104" s="94"/>
      <c r="I104" s="94"/>
      <c r="J104" s="94"/>
      <c r="K104" s="94"/>
      <c r="L104" s="94"/>
      <c r="M104" s="94"/>
    </row>
    <row r="105" spans="1:18">
      <c r="A105" s="94"/>
      <c r="B105" s="94"/>
    </row>
    <row r="106" spans="1:18">
      <c r="A106" s="94"/>
      <c r="B106" s="94"/>
    </row>
    <row r="107" spans="1:18">
      <c r="A107" s="94"/>
      <c r="B107" s="94"/>
    </row>
    <row r="108" spans="1:18">
      <c r="A108" s="94"/>
      <c r="B108" s="94"/>
    </row>
    <row r="109" spans="1:18">
      <c r="A109" s="94"/>
      <c r="B109" s="94"/>
    </row>
    <row r="110" spans="1:18">
      <c r="A110" s="88"/>
    </row>
  </sheetData>
  <autoFilter ref="A5:U93">
    <filterColumn colId="3">
      <filters>
        <filter val="Квартиры"/>
      </filters>
    </filterColumn>
  </autoFilter>
  <mergeCells count="12">
    <mergeCell ref="A108:B108"/>
    <mergeCell ref="A109:B109"/>
    <mergeCell ref="A101:P101"/>
    <mergeCell ref="A102:P102"/>
    <mergeCell ref="A103:O103"/>
    <mergeCell ref="A104:M104"/>
    <mergeCell ref="A105:B105"/>
    <mergeCell ref="A106:B106"/>
    <mergeCell ref="A107:B107"/>
    <mergeCell ref="A3:P3"/>
    <mergeCell ref="A99:P99"/>
    <mergeCell ref="A100:P100"/>
  </mergeCells>
  <pageMargins left="0.15748031496062992" right="0.15748031496062992" top="0.39370078740157483" bottom="0.39370078740157483" header="0.51181102362204722" footer="0.51181102362204722"/>
  <pageSetup paperSize="9" scale="28" fitToHeight="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2"/>
  <sheetViews>
    <sheetView zoomScale="55" zoomScaleNormal="55" workbookViewId="0">
      <pane ySplit="1320" topLeftCell="A22" activePane="bottomLeft"/>
      <selection activeCell="H5" sqref="H5"/>
      <selection pane="bottomLeft" activeCell="G45" sqref="G45"/>
    </sheetView>
  </sheetViews>
  <sheetFormatPr defaultColWidth="10.28515625" defaultRowHeight="15.75"/>
  <cols>
    <col min="1" max="1" width="5.28515625" style="11" customWidth="1"/>
    <col min="2" max="2" width="12.42578125" style="11" customWidth="1"/>
    <col min="3" max="3" width="13.28515625" style="11" customWidth="1"/>
    <col min="4" max="4" width="34.5703125" style="9" customWidth="1"/>
    <col min="5" max="5" width="12.85546875" style="11" customWidth="1"/>
    <col min="6" max="6" width="41.5703125" style="9" customWidth="1"/>
    <col min="7" max="7" width="14.5703125" style="26" customWidth="1"/>
    <col min="8" max="8" width="18.85546875" style="26" customWidth="1"/>
    <col min="9" max="9" width="22" style="11" customWidth="1"/>
    <col min="10" max="10" width="26.42578125" style="11" customWidth="1"/>
    <col min="11" max="12" width="14.5703125" style="11" customWidth="1"/>
    <col min="13" max="14" width="15.7109375" style="11" customWidth="1"/>
    <col min="15" max="15" width="19.5703125" style="11" customWidth="1"/>
    <col min="16" max="16" width="54.85546875" style="9" customWidth="1"/>
    <col min="17" max="17" width="16.5703125" style="11" customWidth="1"/>
    <col min="18" max="18" width="44.28515625" style="10" customWidth="1"/>
    <col min="19" max="16384" width="10.28515625" style="9"/>
  </cols>
  <sheetData>
    <row r="1" spans="1:18">
      <c r="N1" s="12" t="s">
        <v>232</v>
      </c>
      <c r="P1" s="27" t="s">
        <v>0</v>
      </c>
    </row>
    <row r="2" spans="1:18">
      <c r="P2" s="27" t="s">
        <v>1</v>
      </c>
    </row>
    <row r="3" spans="1:18">
      <c r="A3" s="93" t="s">
        <v>2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</row>
    <row r="5" spans="1:18" s="30" customFormat="1" ht="41.25" customHeight="1">
      <c r="A5" s="28" t="s">
        <v>3</v>
      </c>
      <c r="B5" s="28" t="s">
        <v>4</v>
      </c>
      <c r="C5" s="28" t="s">
        <v>5</v>
      </c>
      <c r="D5" s="28" t="s">
        <v>6</v>
      </c>
      <c r="E5" s="28" t="s">
        <v>7</v>
      </c>
      <c r="F5" s="28" t="s">
        <v>8</v>
      </c>
      <c r="G5" s="29" t="s">
        <v>9</v>
      </c>
      <c r="H5" s="29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295</v>
      </c>
      <c r="R5" s="70" t="s">
        <v>251</v>
      </c>
    </row>
    <row r="6" spans="1:18" s="30" customFormat="1" ht="63">
      <c r="A6" s="28">
        <v>1</v>
      </c>
      <c r="B6" s="31">
        <v>-2</v>
      </c>
      <c r="C6" s="17" t="s">
        <v>19</v>
      </c>
      <c r="D6" s="15" t="s">
        <v>20</v>
      </c>
      <c r="E6" s="28" t="s">
        <v>21</v>
      </c>
      <c r="F6" s="72" t="s">
        <v>22</v>
      </c>
      <c r="G6" s="32">
        <v>1</v>
      </c>
      <c r="H6" s="33" t="s">
        <v>23</v>
      </c>
      <c r="I6" s="17" t="s">
        <v>24</v>
      </c>
      <c r="J6" s="17" t="s">
        <v>25</v>
      </c>
      <c r="K6" s="17"/>
      <c r="L6" s="17"/>
      <c r="M6" s="17"/>
      <c r="N6" s="17"/>
      <c r="O6" s="83" t="s">
        <v>341</v>
      </c>
      <c r="P6" s="73" t="s">
        <v>26</v>
      </c>
      <c r="Q6" s="28" t="s">
        <v>303</v>
      </c>
      <c r="R6" s="68" t="s">
        <v>320</v>
      </c>
    </row>
    <row r="7" spans="1:18" ht="86.25" customHeight="1">
      <c r="A7" s="17">
        <v>2</v>
      </c>
      <c r="B7" s="34">
        <v>-1</v>
      </c>
      <c r="C7" s="28" t="s">
        <v>27</v>
      </c>
      <c r="D7" s="15" t="s">
        <v>28</v>
      </c>
      <c r="E7" s="17" t="s">
        <v>21</v>
      </c>
      <c r="F7" s="74" t="s">
        <v>22</v>
      </c>
      <c r="G7" s="35">
        <v>2</v>
      </c>
      <c r="H7" s="33" t="s">
        <v>29</v>
      </c>
      <c r="I7" s="17" t="s">
        <v>24</v>
      </c>
      <c r="J7" s="17" t="s">
        <v>25</v>
      </c>
      <c r="K7" s="17"/>
      <c r="L7" s="17"/>
      <c r="M7" s="17"/>
      <c r="N7" s="17"/>
      <c r="O7" s="83" t="s">
        <v>307</v>
      </c>
      <c r="P7" s="73" t="s">
        <v>26</v>
      </c>
      <c r="Q7" s="17" t="s">
        <v>297</v>
      </c>
      <c r="R7" s="68" t="s">
        <v>319</v>
      </c>
    </row>
    <row r="8" spans="1:18" ht="106.5" customHeight="1">
      <c r="A8" s="17">
        <v>3</v>
      </c>
      <c r="B8" s="34">
        <v>-1</v>
      </c>
      <c r="C8" s="28" t="s">
        <v>30</v>
      </c>
      <c r="D8" s="15" t="s">
        <v>31</v>
      </c>
      <c r="E8" s="17" t="s">
        <v>32</v>
      </c>
      <c r="F8" s="74" t="s">
        <v>33</v>
      </c>
      <c r="G8" s="35">
        <v>6</v>
      </c>
      <c r="H8" s="33" t="s">
        <v>34</v>
      </c>
      <c r="I8" s="17" t="s">
        <v>24</v>
      </c>
      <c r="J8" s="17" t="s">
        <v>25</v>
      </c>
      <c r="K8" s="17"/>
      <c r="L8" s="17"/>
      <c r="M8" s="17"/>
      <c r="N8" s="17"/>
      <c r="O8" s="83" t="s">
        <v>342</v>
      </c>
      <c r="P8" s="73" t="s">
        <v>35</v>
      </c>
      <c r="Q8" s="28" t="s">
        <v>298</v>
      </c>
      <c r="R8" s="68" t="s">
        <v>321</v>
      </c>
    </row>
    <row r="9" spans="1:18" ht="63">
      <c r="A9" s="28">
        <v>4</v>
      </c>
      <c r="B9" s="34">
        <v>-1</v>
      </c>
      <c r="C9" s="28" t="s">
        <v>36</v>
      </c>
      <c r="D9" s="15" t="s">
        <v>37</v>
      </c>
      <c r="E9" s="17" t="s">
        <v>38</v>
      </c>
      <c r="F9" s="74" t="s">
        <v>39</v>
      </c>
      <c r="G9" s="35">
        <v>3</v>
      </c>
      <c r="H9" s="33" t="s">
        <v>34</v>
      </c>
      <c r="I9" s="17" t="s">
        <v>24</v>
      </c>
      <c r="J9" s="17" t="s">
        <v>25</v>
      </c>
      <c r="K9" s="17"/>
      <c r="L9" s="17"/>
      <c r="M9" s="17"/>
      <c r="N9" s="17"/>
      <c r="O9" s="83" t="s">
        <v>307</v>
      </c>
      <c r="P9" s="73" t="s">
        <v>40</v>
      </c>
      <c r="Q9" s="17" t="s">
        <v>300</v>
      </c>
      <c r="R9" s="68" t="s">
        <v>322</v>
      </c>
    </row>
    <row r="10" spans="1:18" ht="78.75">
      <c r="A10" s="17">
        <v>5</v>
      </c>
      <c r="B10" s="34">
        <v>-1</v>
      </c>
      <c r="C10" s="36" t="s">
        <v>41</v>
      </c>
      <c r="D10" s="15" t="s">
        <v>42</v>
      </c>
      <c r="E10" s="17" t="s">
        <v>43</v>
      </c>
      <c r="F10" s="75" t="s">
        <v>44</v>
      </c>
      <c r="G10" s="35">
        <v>1</v>
      </c>
      <c r="H10" s="33" t="s">
        <v>34</v>
      </c>
      <c r="I10" s="17" t="s">
        <v>24</v>
      </c>
      <c r="J10" s="17" t="s">
        <v>25</v>
      </c>
      <c r="K10" s="17"/>
      <c r="L10" s="17"/>
      <c r="M10" s="17"/>
      <c r="N10" s="17"/>
      <c r="O10" s="84" t="s">
        <v>312</v>
      </c>
      <c r="P10" s="73" t="s">
        <v>45</v>
      </c>
      <c r="Q10" s="17" t="s">
        <v>296</v>
      </c>
      <c r="R10" s="20"/>
    </row>
    <row r="11" spans="1:18" ht="78.75">
      <c r="A11" s="17">
        <v>6</v>
      </c>
      <c r="B11" s="34">
        <v>-1</v>
      </c>
      <c r="C11" s="36" t="s">
        <v>46</v>
      </c>
      <c r="D11" s="15" t="s">
        <v>47</v>
      </c>
      <c r="E11" s="17" t="s">
        <v>48</v>
      </c>
      <c r="F11" s="75" t="s">
        <v>49</v>
      </c>
      <c r="G11" s="35">
        <v>1</v>
      </c>
      <c r="H11" s="33" t="s">
        <v>34</v>
      </c>
      <c r="I11" s="17" t="s">
        <v>24</v>
      </c>
      <c r="J11" s="17" t="s">
        <v>25</v>
      </c>
      <c r="K11" s="17"/>
      <c r="L11" s="17"/>
      <c r="M11" s="17"/>
      <c r="N11" s="17"/>
      <c r="O11" s="84" t="s">
        <v>312</v>
      </c>
      <c r="P11" s="73" t="s">
        <v>50</v>
      </c>
      <c r="Q11" s="17" t="s">
        <v>296</v>
      </c>
      <c r="R11" s="20"/>
    </row>
    <row r="12" spans="1:18" ht="78.75">
      <c r="A12" s="28">
        <v>7</v>
      </c>
      <c r="B12" s="34">
        <v>-1</v>
      </c>
      <c r="C12" s="37" t="s">
        <v>51</v>
      </c>
      <c r="D12" s="13" t="s">
        <v>52</v>
      </c>
      <c r="E12" s="17" t="s">
        <v>53</v>
      </c>
      <c r="F12" s="74" t="s">
        <v>54</v>
      </c>
      <c r="G12" s="35">
        <v>2</v>
      </c>
      <c r="H12" s="33" t="s">
        <v>34</v>
      </c>
      <c r="I12" s="17" t="s">
        <v>24</v>
      </c>
      <c r="J12" s="17" t="s">
        <v>25</v>
      </c>
      <c r="K12" s="17"/>
      <c r="L12" s="17"/>
      <c r="M12" s="17"/>
      <c r="N12" s="17"/>
      <c r="O12" s="83" t="s">
        <v>307</v>
      </c>
      <c r="P12" s="73" t="s">
        <v>55</v>
      </c>
      <c r="Q12" s="17" t="s">
        <v>301</v>
      </c>
      <c r="R12" s="68" t="s">
        <v>319</v>
      </c>
    </row>
    <row r="13" spans="1:18" ht="78.75">
      <c r="A13" s="17">
        <v>8</v>
      </c>
      <c r="B13" s="34">
        <v>-1</v>
      </c>
      <c r="C13" s="36" t="s">
        <v>56</v>
      </c>
      <c r="D13" s="13" t="s">
        <v>57</v>
      </c>
      <c r="E13" s="17" t="s">
        <v>58</v>
      </c>
      <c r="F13" s="75" t="s">
        <v>59</v>
      </c>
      <c r="G13" s="35">
        <v>1</v>
      </c>
      <c r="H13" s="33" t="s">
        <v>29</v>
      </c>
      <c r="I13" s="17" t="s">
        <v>24</v>
      </c>
      <c r="J13" s="17" t="s">
        <v>25</v>
      </c>
      <c r="K13" s="17"/>
      <c r="L13" s="17"/>
      <c r="M13" s="17"/>
      <c r="N13" s="17"/>
      <c r="O13" s="83" t="s">
        <v>307</v>
      </c>
      <c r="P13" s="73" t="s">
        <v>60</v>
      </c>
      <c r="Q13" s="17" t="s">
        <v>299</v>
      </c>
      <c r="R13" s="68" t="s">
        <v>319</v>
      </c>
    </row>
    <row r="14" spans="1:18" ht="78.75">
      <c r="A14" s="17">
        <v>9</v>
      </c>
      <c r="B14" s="34">
        <v>-1</v>
      </c>
      <c r="C14" s="37" t="s">
        <v>61</v>
      </c>
      <c r="D14" s="15" t="s">
        <v>62</v>
      </c>
      <c r="E14" s="17" t="s">
        <v>63</v>
      </c>
      <c r="F14" s="75" t="s">
        <v>64</v>
      </c>
      <c r="G14" s="35">
        <v>2</v>
      </c>
      <c r="H14" s="33" t="s">
        <v>29</v>
      </c>
      <c r="I14" s="17" t="s">
        <v>24</v>
      </c>
      <c r="J14" s="17" t="s">
        <v>25</v>
      </c>
      <c r="K14" s="17"/>
      <c r="L14" s="17"/>
      <c r="M14" s="17"/>
      <c r="N14" s="17"/>
      <c r="O14" s="83" t="s">
        <v>307</v>
      </c>
      <c r="P14" s="73" t="s">
        <v>65</v>
      </c>
      <c r="Q14" s="17" t="s">
        <v>299</v>
      </c>
      <c r="R14" s="68" t="s">
        <v>319</v>
      </c>
    </row>
    <row r="15" spans="1:18" ht="63">
      <c r="A15" s="28">
        <v>10</v>
      </c>
      <c r="B15" s="34">
        <v>-1</v>
      </c>
      <c r="C15" s="36" t="s">
        <v>66</v>
      </c>
      <c r="D15" s="13" t="s">
        <v>67</v>
      </c>
      <c r="E15" s="17" t="s">
        <v>68</v>
      </c>
      <c r="F15" s="74" t="s">
        <v>69</v>
      </c>
      <c r="G15" s="35">
        <v>1</v>
      </c>
      <c r="H15" s="33" t="s">
        <v>29</v>
      </c>
      <c r="I15" s="17" t="s">
        <v>24</v>
      </c>
      <c r="J15" s="17" t="s">
        <v>25</v>
      </c>
      <c r="K15" s="17"/>
      <c r="L15" s="17"/>
      <c r="M15" s="17"/>
      <c r="N15" s="17"/>
      <c r="O15" s="84" t="s">
        <v>312</v>
      </c>
      <c r="P15" s="73" t="s">
        <v>70</v>
      </c>
      <c r="Q15" s="17" t="s">
        <v>296</v>
      </c>
      <c r="R15" s="20"/>
    </row>
    <row r="16" spans="1:18" ht="63">
      <c r="A16" s="17">
        <v>11</v>
      </c>
      <c r="B16" s="34">
        <v>-1</v>
      </c>
      <c r="C16" s="36" t="s">
        <v>71</v>
      </c>
      <c r="D16" s="15" t="s">
        <v>72</v>
      </c>
      <c r="E16" s="17" t="s">
        <v>73</v>
      </c>
      <c r="F16" s="74" t="s">
        <v>74</v>
      </c>
      <c r="G16" s="35">
        <v>1</v>
      </c>
      <c r="H16" s="33" t="s">
        <v>75</v>
      </c>
      <c r="I16" s="17" t="s">
        <v>24</v>
      </c>
      <c r="J16" s="17" t="s">
        <v>25</v>
      </c>
      <c r="K16" s="17"/>
      <c r="L16" s="17"/>
      <c r="M16" s="17"/>
      <c r="N16" s="17"/>
      <c r="O16" s="84" t="s">
        <v>312</v>
      </c>
      <c r="P16" s="73" t="s">
        <v>76</v>
      </c>
      <c r="Q16" s="17" t="s">
        <v>302</v>
      </c>
      <c r="R16" s="20"/>
    </row>
    <row r="17" spans="1:18" ht="63">
      <c r="A17" s="17">
        <v>12</v>
      </c>
      <c r="B17" s="34">
        <v>-1</v>
      </c>
      <c r="C17" s="36" t="s">
        <v>77</v>
      </c>
      <c r="D17" s="15" t="s">
        <v>78</v>
      </c>
      <c r="E17" s="17" t="s">
        <v>79</v>
      </c>
      <c r="F17" s="74" t="s">
        <v>80</v>
      </c>
      <c r="G17" s="35">
        <v>1</v>
      </c>
      <c r="H17" s="33" t="s">
        <v>34</v>
      </c>
      <c r="I17" s="17" t="s">
        <v>24</v>
      </c>
      <c r="J17" s="17" t="s">
        <v>25</v>
      </c>
      <c r="K17" s="17"/>
      <c r="L17" s="17"/>
      <c r="M17" s="17"/>
      <c r="N17" s="17"/>
      <c r="O17" s="84" t="s">
        <v>312</v>
      </c>
      <c r="P17" s="73" t="s">
        <v>81</v>
      </c>
      <c r="Q17" s="17" t="s">
        <v>302</v>
      </c>
      <c r="R17" s="20"/>
    </row>
    <row r="18" spans="1:18" ht="78.75">
      <c r="A18" s="28">
        <v>13</v>
      </c>
      <c r="B18" s="34">
        <v>-1</v>
      </c>
      <c r="C18" s="36" t="s">
        <v>82</v>
      </c>
      <c r="D18" s="15" t="s">
        <v>83</v>
      </c>
      <c r="E18" s="17" t="s">
        <v>84</v>
      </c>
      <c r="F18" s="74" t="s">
        <v>85</v>
      </c>
      <c r="G18" s="35">
        <v>1</v>
      </c>
      <c r="H18" s="33" t="s">
        <v>86</v>
      </c>
      <c r="I18" s="17" t="s">
        <v>24</v>
      </c>
      <c r="J18" s="17" t="s">
        <v>25</v>
      </c>
      <c r="K18" s="17"/>
      <c r="L18" s="17"/>
      <c r="M18" s="17"/>
      <c r="N18" s="17"/>
      <c r="O18" s="84" t="s">
        <v>312</v>
      </c>
      <c r="P18" s="73" t="s">
        <v>87</v>
      </c>
      <c r="Q18" s="17" t="s">
        <v>302</v>
      </c>
      <c r="R18" s="20"/>
    </row>
    <row r="19" spans="1:18" ht="78.75">
      <c r="A19" s="17">
        <v>14</v>
      </c>
      <c r="B19" s="34">
        <v>-1</v>
      </c>
      <c r="C19" s="36" t="s">
        <v>88</v>
      </c>
      <c r="D19" s="13" t="s">
        <v>89</v>
      </c>
      <c r="E19" s="17" t="s">
        <v>90</v>
      </c>
      <c r="F19" s="74" t="s">
        <v>91</v>
      </c>
      <c r="G19" s="35">
        <v>1</v>
      </c>
      <c r="H19" s="33" t="s">
        <v>92</v>
      </c>
      <c r="I19" s="17" t="s">
        <v>24</v>
      </c>
      <c r="J19" s="17" t="s">
        <v>25</v>
      </c>
      <c r="K19" s="17"/>
      <c r="L19" s="17"/>
      <c r="M19" s="17"/>
      <c r="N19" s="17"/>
      <c r="O19" s="83" t="s">
        <v>307</v>
      </c>
      <c r="P19" s="79" t="s">
        <v>343</v>
      </c>
      <c r="Q19" s="17" t="s">
        <v>299</v>
      </c>
      <c r="R19" s="68" t="s">
        <v>323</v>
      </c>
    </row>
    <row r="20" spans="1:18" ht="69.75" customHeight="1">
      <c r="A20" s="17">
        <v>15</v>
      </c>
      <c r="B20" s="34">
        <v>-1</v>
      </c>
      <c r="C20" s="28" t="s">
        <v>93</v>
      </c>
      <c r="D20" s="13" t="s">
        <v>94</v>
      </c>
      <c r="E20" s="38" t="s">
        <v>95</v>
      </c>
      <c r="F20" s="73" t="s">
        <v>96</v>
      </c>
      <c r="G20" s="35">
        <v>10</v>
      </c>
      <c r="H20" s="33" t="s">
        <v>97</v>
      </c>
      <c r="I20" s="28" t="s">
        <v>98</v>
      </c>
      <c r="J20" s="28"/>
      <c r="K20" s="28"/>
      <c r="L20" s="28"/>
      <c r="M20" s="28"/>
      <c r="N20" s="28"/>
      <c r="O20" s="83" t="s">
        <v>344</v>
      </c>
      <c r="P20" s="73" t="s">
        <v>349</v>
      </c>
      <c r="Q20" s="17" t="s">
        <v>296</v>
      </c>
      <c r="R20" s="68" t="s">
        <v>324</v>
      </c>
    </row>
    <row r="21" spans="1:18" ht="67.5" customHeight="1">
      <c r="A21" s="28">
        <v>16</v>
      </c>
      <c r="B21" s="34">
        <v>-1</v>
      </c>
      <c r="C21" s="28" t="s">
        <v>93</v>
      </c>
      <c r="D21" s="13" t="s">
        <v>94</v>
      </c>
      <c r="E21" s="38" t="s">
        <v>99</v>
      </c>
      <c r="F21" s="73" t="s">
        <v>96</v>
      </c>
      <c r="G21" s="35">
        <v>18</v>
      </c>
      <c r="H21" s="33" t="s">
        <v>97</v>
      </c>
      <c r="I21" s="28" t="s">
        <v>98</v>
      </c>
      <c r="J21" s="28"/>
      <c r="K21" s="28"/>
      <c r="L21" s="28"/>
      <c r="M21" s="28"/>
      <c r="N21" s="28"/>
      <c r="O21" s="83" t="s">
        <v>344</v>
      </c>
      <c r="P21" s="73" t="s">
        <v>350</v>
      </c>
      <c r="Q21" s="17" t="s">
        <v>296</v>
      </c>
      <c r="R21" s="68" t="s">
        <v>325</v>
      </c>
    </row>
    <row r="22" spans="1:18" ht="51" customHeight="1">
      <c r="A22" s="17">
        <v>17</v>
      </c>
      <c r="B22" s="39">
        <v>1</v>
      </c>
      <c r="C22" s="36" t="s">
        <v>100</v>
      </c>
      <c r="D22" s="85" t="s">
        <v>101</v>
      </c>
      <c r="E22" s="38">
        <v>1</v>
      </c>
      <c r="F22" s="74" t="s">
        <v>102</v>
      </c>
      <c r="G22" s="35">
        <v>1</v>
      </c>
      <c r="H22" s="41" t="s">
        <v>103</v>
      </c>
      <c r="I22" s="14" t="s">
        <v>104</v>
      </c>
      <c r="J22" s="38" t="s">
        <v>105</v>
      </c>
      <c r="K22" s="38"/>
      <c r="L22" s="38"/>
      <c r="M22" s="38"/>
      <c r="N22" s="38"/>
      <c r="O22" s="92" t="s">
        <v>312</v>
      </c>
      <c r="P22" s="73" t="s">
        <v>106</v>
      </c>
      <c r="Q22" s="17" t="s">
        <v>296</v>
      </c>
      <c r="R22" s="81" t="s">
        <v>354</v>
      </c>
    </row>
    <row r="23" spans="1:18" ht="68.25" customHeight="1">
      <c r="A23" s="17">
        <v>18</v>
      </c>
      <c r="B23" s="39">
        <v>1</v>
      </c>
      <c r="C23" s="36" t="s">
        <v>19</v>
      </c>
      <c r="D23" s="15" t="s">
        <v>20</v>
      </c>
      <c r="E23" s="38" t="s">
        <v>21</v>
      </c>
      <c r="F23" s="74" t="s">
        <v>22</v>
      </c>
      <c r="G23" s="35">
        <v>1</v>
      </c>
      <c r="H23" s="41" t="s">
        <v>23</v>
      </c>
      <c r="I23" s="17" t="s">
        <v>24</v>
      </c>
      <c r="J23" s="17" t="s">
        <v>25</v>
      </c>
      <c r="K23" s="17"/>
      <c r="L23" s="17"/>
      <c r="M23" s="17"/>
      <c r="N23" s="17"/>
      <c r="O23" s="83" t="s">
        <v>345</v>
      </c>
      <c r="P23" s="73" t="s">
        <v>26</v>
      </c>
      <c r="Q23" s="17" t="s">
        <v>303</v>
      </c>
      <c r="R23" s="20" t="s">
        <v>326</v>
      </c>
    </row>
    <row r="24" spans="1:18" ht="59.25" customHeight="1">
      <c r="A24" s="28">
        <v>19</v>
      </c>
      <c r="B24" s="39">
        <v>1</v>
      </c>
      <c r="C24" s="36" t="s">
        <v>107</v>
      </c>
      <c r="D24" s="40" t="s">
        <v>108</v>
      </c>
      <c r="E24" s="38">
        <v>2</v>
      </c>
      <c r="F24" s="74" t="s">
        <v>109</v>
      </c>
      <c r="G24" s="35">
        <v>1</v>
      </c>
      <c r="H24" s="41" t="s">
        <v>97</v>
      </c>
      <c r="I24" s="38" t="s">
        <v>110</v>
      </c>
      <c r="J24" s="38" t="s">
        <v>105</v>
      </c>
      <c r="K24" s="38"/>
      <c r="L24" s="38"/>
      <c r="M24" s="38"/>
      <c r="N24" s="38"/>
      <c r="O24" s="89" t="s">
        <v>312</v>
      </c>
      <c r="P24" s="73" t="s">
        <v>111</v>
      </c>
      <c r="Q24" s="17" t="s">
        <v>296</v>
      </c>
      <c r="R24" s="81" t="s">
        <v>354</v>
      </c>
    </row>
    <row r="25" spans="1:18" ht="201.75" customHeight="1">
      <c r="A25" s="17">
        <v>20</v>
      </c>
      <c r="B25" s="39">
        <v>1</v>
      </c>
      <c r="C25" s="36" t="s">
        <v>112</v>
      </c>
      <c r="D25" s="16" t="s">
        <v>113</v>
      </c>
      <c r="E25" s="38" t="s">
        <v>32</v>
      </c>
      <c r="F25" s="76" t="s">
        <v>114</v>
      </c>
      <c r="G25" s="35">
        <v>1</v>
      </c>
      <c r="H25" s="41" t="s">
        <v>115</v>
      </c>
      <c r="I25" s="17" t="s">
        <v>24</v>
      </c>
      <c r="J25" s="17" t="s">
        <v>25</v>
      </c>
      <c r="K25" s="17"/>
      <c r="L25" s="17"/>
      <c r="M25" s="17"/>
      <c r="N25" s="17"/>
      <c r="O25" s="84" t="s">
        <v>308</v>
      </c>
      <c r="P25" s="79" t="s">
        <v>346</v>
      </c>
      <c r="Q25" s="17" t="s">
        <v>296</v>
      </c>
      <c r="R25" s="68" t="s">
        <v>327</v>
      </c>
    </row>
    <row r="26" spans="1:18" ht="66" customHeight="1">
      <c r="A26" s="17">
        <v>21</v>
      </c>
      <c r="B26" s="39">
        <v>1</v>
      </c>
      <c r="C26" s="36" t="s">
        <v>116</v>
      </c>
      <c r="D26" s="85" t="s">
        <v>117</v>
      </c>
      <c r="E26" s="38">
        <v>3</v>
      </c>
      <c r="F26" s="74" t="s">
        <v>118</v>
      </c>
      <c r="G26" s="35">
        <v>1</v>
      </c>
      <c r="H26" s="41" t="s">
        <v>119</v>
      </c>
      <c r="I26" s="38" t="s">
        <v>110</v>
      </c>
      <c r="J26" s="38" t="s">
        <v>105</v>
      </c>
      <c r="K26" s="38"/>
      <c r="L26" s="38"/>
      <c r="M26" s="38"/>
      <c r="N26" s="38"/>
      <c r="O26" s="92" t="s">
        <v>312</v>
      </c>
      <c r="P26" s="73" t="s">
        <v>120</v>
      </c>
      <c r="Q26" s="17" t="s">
        <v>296</v>
      </c>
      <c r="R26" s="81" t="s">
        <v>354</v>
      </c>
    </row>
    <row r="27" spans="1:18" ht="198.75" customHeight="1">
      <c r="A27" s="28">
        <v>22</v>
      </c>
      <c r="B27" s="39">
        <v>1</v>
      </c>
      <c r="C27" s="36" t="s">
        <v>121</v>
      </c>
      <c r="D27" s="16" t="s">
        <v>113</v>
      </c>
      <c r="E27" s="38" t="s">
        <v>38</v>
      </c>
      <c r="F27" s="76" t="s">
        <v>122</v>
      </c>
      <c r="G27" s="35">
        <v>3</v>
      </c>
      <c r="H27" s="41" t="s">
        <v>115</v>
      </c>
      <c r="I27" s="17" t="s">
        <v>24</v>
      </c>
      <c r="J27" s="17" t="s">
        <v>25</v>
      </c>
      <c r="K27" s="17"/>
      <c r="L27" s="17"/>
      <c r="M27" s="17"/>
      <c r="N27" s="17"/>
      <c r="O27" s="84" t="s">
        <v>308</v>
      </c>
      <c r="P27" s="79" t="s">
        <v>347</v>
      </c>
      <c r="Q27" s="17" t="s">
        <v>296</v>
      </c>
      <c r="R27" s="68" t="s">
        <v>327</v>
      </c>
    </row>
    <row r="28" spans="1:18" ht="58.5" customHeight="1">
      <c r="A28" s="17">
        <v>23</v>
      </c>
      <c r="B28" s="39">
        <v>1</v>
      </c>
      <c r="C28" s="36" t="s">
        <v>123</v>
      </c>
      <c r="D28" s="40" t="s">
        <v>124</v>
      </c>
      <c r="E28" s="38">
        <v>4</v>
      </c>
      <c r="F28" s="74" t="s">
        <v>125</v>
      </c>
      <c r="G28" s="35">
        <v>1</v>
      </c>
      <c r="H28" s="41" t="s">
        <v>126</v>
      </c>
      <c r="I28" s="14" t="s">
        <v>104</v>
      </c>
      <c r="J28" s="38" t="s">
        <v>105</v>
      </c>
      <c r="K28" s="38"/>
      <c r="L28" s="38"/>
      <c r="M28" s="38"/>
      <c r="N28" s="38"/>
      <c r="O28" s="92" t="s">
        <v>312</v>
      </c>
      <c r="P28" s="73" t="s">
        <v>127</v>
      </c>
      <c r="Q28" s="17" t="s">
        <v>296</v>
      </c>
      <c r="R28" s="68" t="s">
        <v>356</v>
      </c>
    </row>
    <row r="29" spans="1:18" ht="74.25" customHeight="1">
      <c r="A29" s="17">
        <v>24</v>
      </c>
      <c r="B29" s="39">
        <v>1</v>
      </c>
      <c r="C29" s="36" t="s">
        <v>128</v>
      </c>
      <c r="D29" s="82" t="s">
        <v>129</v>
      </c>
      <c r="E29" s="17">
        <v>5</v>
      </c>
      <c r="F29" s="77" t="s">
        <v>130</v>
      </c>
      <c r="G29" s="35">
        <v>1</v>
      </c>
      <c r="H29" s="33" t="s">
        <v>86</v>
      </c>
      <c r="I29" s="38" t="s">
        <v>110</v>
      </c>
      <c r="J29" s="38" t="s">
        <v>105</v>
      </c>
      <c r="K29" s="38"/>
      <c r="L29" s="38"/>
      <c r="M29" s="38"/>
      <c r="N29" s="38"/>
      <c r="O29" s="89" t="s">
        <v>312</v>
      </c>
      <c r="P29" s="73" t="s">
        <v>131</v>
      </c>
      <c r="Q29" s="17" t="s">
        <v>296</v>
      </c>
      <c r="R29" s="68" t="s">
        <v>328</v>
      </c>
    </row>
    <row r="30" spans="1:18" ht="63">
      <c r="A30" s="28">
        <v>25</v>
      </c>
      <c r="B30" s="39">
        <v>1</v>
      </c>
      <c r="C30" s="36" t="s">
        <v>132</v>
      </c>
      <c r="D30" s="40" t="s">
        <v>133</v>
      </c>
      <c r="E30" s="38" t="s">
        <v>48</v>
      </c>
      <c r="F30" s="74" t="s">
        <v>33</v>
      </c>
      <c r="G30" s="35">
        <v>2</v>
      </c>
      <c r="H30" s="41" t="s">
        <v>34</v>
      </c>
      <c r="I30" s="17" t="s">
        <v>24</v>
      </c>
      <c r="J30" s="17" t="s">
        <v>25</v>
      </c>
      <c r="K30" s="17"/>
      <c r="L30" s="17"/>
      <c r="M30" s="17"/>
      <c r="N30" s="17"/>
      <c r="O30" s="83" t="s">
        <v>345</v>
      </c>
      <c r="P30" s="73" t="s">
        <v>35</v>
      </c>
      <c r="Q30" s="17" t="s">
        <v>304</v>
      </c>
      <c r="R30" s="20" t="s">
        <v>252</v>
      </c>
    </row>
    <row r="31" spans="1:18" ht="90" customHeight="1">
      <c r="A31" s="17">
        <v>26</v>
      </c>
      <c r="B31" s="39">
        <v>1</v>
      </c>
      <c r="C31" s="36" t="s">
        <v>134</v>
      </c>
      <c r="D31" s="82" t="s">
        <v>135</v>
      </c>
      <c r="E31" s="38" t="s">
        <v>68</v>
      </c>
      <c r="F31" s="77" t="s">
        <v>136</v>
      </c>
      <c r="G31" s="35">
        <v>1</v>
      </c>
      <c r="H31" s="41" t="s">
        <v>29</v>
      </c>
      <c r="I31" s="17" t="s">
        <v>24</v>
      </c>
      <c r="J31" s="17" t="s">
        <v>25</v>
      </c>
      <c r="K31" s="17"/>
      <c r="L31" s="17"/>
      <c r="M31" s="17"/>
      <c r="N31" s="17"/>
      <c r="O31" s="91" t="s">
        <v>312</v>
      </c>
      <c r="P31" s="73" t="s">
        <v>247</v>
      </c>
      <c r="Q31" s="17" t="s">
        <v>296</v>
      </c>
      <c r="R31" s="68" t="s">
        <v>329</v>
      </c>
    </row>
    <row r="32" spans="1:18" ht="90.75" customHeight="1">
      <c r="A32" s="17">
        <v>27</v>
      </c>
      <c r="B32" s="39">
        <v>1</v>
      </c>
      <c r="C32" s="36" t="s">
        <v>137</v>
      </c>
      <c r="D32" s="85" t="s">
        <v>138</v>
      </c>
      <c r="E32" s="38" t="s">
        <v>73</v>
      </c>
      <c r="F32" s="77" t="s">
        <v>139</v>
      </c>
      <c r="G32" s="35">
        <v>1</v>
      </c>
      <c r="H32" s="41" t="s">
        <v>23</v>
      </c>
      <c r="I32" s="17" t="s">
        <v>24</v>
      </c>
      <c r="J32" s="17" t="s">
        <v>25</v>
      </c>
      <c r="K32" s="17"/>
      <c r="L32" s="17"/>
      <c r="M32" s="17"/>
      <c r="N32" s="17"/>
      <c r="O32" s="91" t="s">
        <v>312</v>
      </c>
      <c r="P32" s="73" t="s">
        <v>248</v>
      </c>
      <c r="Q32" s="17" t="s">
        <v>296</v>
      </c>
      <c r="R32" s="68" t="s">
        <v>330</v>
      </c>
    </row>
    <row r="33" spans="1:21" ht="63">
      <c r="A33" s="28">
        <v>28</v>
      </c>
      <c r="B33" s="39">
        <v>1</v>
      </c>
      <c r="C33" s="36" t="s">
        <v>140</v>
      </c>
      <c r="D33" s="40" t="s">
        <v>141</v>
      </c>
      <c r="E33" s="38" t="s">
        <v>79</v>
      </c>
      <c r="F33" s="74" t="s">
        <v>142</v>
      </c>
      <c r="G33" s="35">
        <v>1</v>
      </c>
      <c r="H33" s="41" t="s">
        <v>86</v>
      </c>
      <c r="I33" s="17" t="s">
        <v>24</v>
      </c>
      <c r="J33" s="17" t="s">
        <v>25</v>
      </c>
      <c r="K33" s="17"/>
      <c r="L33" s="17"/>
      <c r="M33" s="17"/>
      <c r="N33" s="17"/>
      <c r="O33" s="84" t="s">
        <v>312</v>
      </c>
      <c r="P33" s="73" t="s">
        <v>143</v>
      </c>
      <c r="Q33" s="17" t="s">
        <v>296</v>
      </c>
      <c r="R33" s="20"/>
    </row>
    <row r="34" spans="1:21" ht="63">
      <c r="A34" s="17">
        <v>29</v>
      </c>
      <c r="B34" s="39">
        <v>1</v>
      </c>
      <c r="C34" s="36" t="s">
        <v>123</v>
      </c>
      <c r="D34" s="40" t="s">
        <v>144</v>
      </c>
      <c r="E34" s="38" t="s">
        <v>84</v>
      </c>
      <c r="F34" s="74" t="s">
        <v>145</v>
      </c>
      <c r="G34" s="35">
        <v>1</v>
      </c>
      <c r="H34" s="41" t="s">
        <v>86</v>
      </c>
      <c r="I34" s="17" t="s">
        <v>24</v>
      </c>
      <c r="J34" s="17" t="s">
        <v>25</v>
      </c>
      <c r="K34" s="17"/>
      <c r="L34" s="17"/>
      <c r="M34" s="17"/>
      <c r="N34" s="17"/>
      <c r="O34" s="84" t="s">
        <v>312</v>
      </c>
      <c r="P34" s="73" t="s">
        <v>146</v>
      </c>
      <c r="Q34" s="17" t="s">
        <v>296</v>
      </c>
      <c r="R34" s="20"/>
    </row>
    <row r="35" spans="1:21" ht="63">
      <c r="A35" s="17">
        <v>30</v>
      </c>
      <c r="B35" s="39">
        <v>1</v>
      </c>
      <c r="C35" s="36" t="s">
        <v>147</v>
      </c>
      <c r="D35" s="40" t="s">
        <v>148</v>
      </c>
      <c r="E35" s="38" t="s">
        <v>149</v>
      </c>
      <c r="F35" s="74" t="s">
        <v>145</v>
      </c>
      <c r="G35" s="35">
        <v>1</v>
      </c>
      <c r="H35" s="41" t="s">
        <v>86</v>
      </c>
      <c r="I35" s="17" t="s">
        <v>24</v>
      </c>
      <c r="J35" s="17" t="s">
        <v>25</v>
      </c>
      <c r="K35" s="17"/>
      <c r="L35" s="17"/>
      <c r="M35" s="17"/>
      <c r="N35" s="17"/>
      <c r="O35" s="84" t="s">
        <v>312</v>
      </c>
      <c r="P35" s="73" t="s">
        <v>146</v>
      </c>
      <c r="Q35" s="17" t="s">
        <v>296</v>
      </c>
      <c r="R35" s="20"/>
    </row>
    <row r="36" spans="1:21" ht="63">
      <c r="A36" s="28">
        <v>31</v>
      </c>
      <c r="B36" s="39">
        <v>1</v>
      </c>
      <c r="C36" s="36" t="s">
        <v>150</v>
      </c>
      <c r="D36" s="15" t="s">
        <v>151</v>
      </c>
      <c r="E36" s="38" t="s">
        <v>152</v>
      </c>
      <c r="F36" s="74" t="s">
        <v>69</v>
      </c>
      <c r="G36" s="35">
        <v>1</v>
      </c>
      <c r="H36" s="41" t="s">
        <v>23</v>
      </c>
      <c r="I36" s="17" t="s">
        <v>24</v>
      </c>
      <c r="J36" s="17" t="s">
        <v>25</v>
      </c>
      <c r="K36" s="17"/>
      <c r="L36" s="17"/>
      <c r="M36" s="17"/>
      <c r="N36" s="17"/>
      <c r="O36" s="83" t="s">
        <v>345</v>
      </c>
      <c r="P36" s="73" t="s">
        <v>70</v>
      </c>
      <c r="Q36" s="17" t="s">
        <v>303</v>
      </c>
      <c r="R36" s="20" t="s">
        <v>331</v>
      </c>
    </row>
    <row r="37" spans="1:21" ht="63">
      <c r="A37" s="17">
        <v>32</v>
      </c>
      <c r="B37" s="39">
        <v>1</v>
      </c>
      <c r="C37" s="36" t="s">
        <v>123</v>
      </c>
      <c r="D37" s="40" t="s">
        <v>144</v>
      </c>
      <c r="E37" s="38" t="s">
        <v>153</v>
      </c>
      <c r="F37" s="74" t="s">
        <v>154</v>
      </c>
      <c r="G37" s="35">
        <v>1</v>
      </c>
      <c r="H37" s="41" t="s">
        <v>86</v>
      </c>
      <c r="I37" s="17" t="s">
        <v>24</v>
      </c>
      <c r="J37" s="17" t="s">
        <v>25</v>
      </c>
      <c r="K37" s="17"/>
      <c r="L37" s="17"/>
      <c r="M37" s="17"/>
      <c r="N37" s="17"/>
      <c r="O37" s="83" t="s">
        <v>345</v>
      </c>
      <c r="P37" s="79" t="s">
        <v>155</v>
      </c>
      <c r="Q37" s="17" t="s">
        <v>303</v>
      </c>
      <c r="R37" s="20" t="s">
        <v>331</v>
      </c>
    </row>
    <row r="38" spans="1:21" ht="63">
      <c r="A38" s="17">
        <v>33</v>
      </c>
      <c r="B38" s="39">
        <v>1</v>
      </c>
      <c r="C38" s="36" t="s">
        <v>88</v>
      </c>
      <c r="D38" s="16" t="s">
        <v>89</v>
      </c>
      <c r="E38" s="38" t="s">
        <v>156</v>
      </c>
      <c r="F38" s="73" t="s">
        <v>157</v>
      </c>
      <c r="G38" s="35">
        <v>1</v>
      </c>
      <c r="H38" s="41"/>
      <c r="I38" s="86" t="s">
        <v>351</v>
      </c>
      <c r="J38" s="38" t="s">
        <v>158</v>
      </c>
      <c r="K38" s="38"/>
      <c r="L38" s="38"/>
      <c r="M38" s="38"/>
      <c r="N38" s="38"/>
      <c r="O38" s="83" t="s">
        <v>345</v>
      </c>
      <c r="P38" s="73" t="s">
        <v>159</v>
      </c>
      <c r="Q38" s="17" t="s">
        <v>303</v>
      </c>
      <c r="R38" s="68" t="s">
        <v>332</v>
      </c>
    </row>
    <row r="39" spans="1:21" ht="78.75">
      <c r="A39" s="28">
        <v>34</v>
      </c>
      <c r="B39" s="39">
        <v>1</v>
      </c>
      <c r="C39" s="37" t="s">
        <v>160</v>
      </c>
      <c r="D39" s="16" t="s">
        <v>52</v>
      </c>
      <c r="E39" s="38" t="s">
        <v>95</v>
      </c>
      <c r="F39" s="73" t="s">
        <v>96</v>
      </c>
      <c r="G39" s="42">
        <v>12</v>
      </c>
      <c r="H39" s="41" t="s">
        <v>92</v>
      </c>
      <c r="I39" s="28" t="s">
        <v>98</v>
      </c>
      <c r="J39" s="38"/>
      <c r="K39" s="38"/>
      <c r="L39" s="38"/>
      <c r="M39" s="38"/>
      <c r="N39" s="38"/>
      <c r="O39" s="83" t="s">
        <v>344</v>
      </c>
      <c r="P39" s="73" t="s">
        <v>349</v>
      </c>
      <c r="Q39" s="17" t="s">
        <v>296</v>
      </c>
      <c r="R39" s="68" t="s">
        <v>348</v>
      </c>
    </row>
    <row r="40" spans="1:21" ht="71.25" customHeight="1">
      <c r="A40" s="17">
        <v>35</v>
      </c>
      <c r="B40" s="39">
        <v>1</v>
      </c>
      <c r="C40" s="37" t="s">
        <v>160</v>
      </c>
      <c r="D40" s="16" t="s">
        <v>52</v>
      </c>
      <c r="E40" s="38" t="s">
        <v>99</v>
      </c>
      <c r="F40" s="73" t="s">
        <v>96</v>
      </c>
      <c r="G40" s="35">
        <v>40</v>
      </c>
      <c r="H40" s="41" t="s">
        <v>92</v>
      </c>
      <c r="I40" s="28" t="s">
        <v>98</v>
      </c>
      <c r="J40" s="38"/>
      <c r="K40" s="38"/>
      <c r="L40" s="38"/>
      <c r="M40" s="38"/>
      <c r="N40" s="38"/>
      <c r="O40" s="83" t="s">
        <v>344</v>
      </c>
      <c r="P40" s="73" t="s">
        <v>350</v>
      </c>
      <c r="Q40" s="17" t="s">
        <v>296</v>
      </c>
      <c r="R40" s="68" t="s">
        <v>324</v>
      </c>
    </row>
    <row r="41" spans="1:21" ht="63">
      <c r="A41" s="17">
        <v>36</v>
      </c>
      <c r="B41" s="43">
        <v>2</v>
      </c>
      <c r="C41" s="36" t="s">
        <v>161</v>
      </c>
      <c r="D41" s="82" t="s">
        <v>162</v>
      </c>
      <c r="E41" s="38">
        <v>1</v>
      </c>
      <c r="F41" s="74" t="s">
        <v>102</v>
      </c>
      <c r="G41" s="35">
        <v>1</v>
      </c>
      <c r="H41" s="41" t="s">
        <v>103</v>
      </c>
      <c r="I41" s="14" t="s">
        <v>104</v>
      </c>
      <c r="J41" s="38" t="s">
        <v>105</v>
      </c>
      <c r="K41" s="38"/>
      <c r="L41" s="38"/>
      <c r="M41" s="38"/>
      <c r="N41" s="38"/>
      <c r="O41" s="92" t="s">
        <v>312</v>
      </c>
      <c r="P41" s="73" t="s">
        <v>106</v>
      </c>
      <c r="Q41" s="17" t="s">
        <v>296</v>
      </c>
      <c r="R41" s="68" t="s">
        <v>324</v>
      </c>
      <c r="S41" s="50"/>
      <c r="T41" s="50"/>
      <c r="U41" s="44"/>
    </row>
    <row r="42" spans="1:21" ht="58.5" customHeight="1">
      <c r="A42" s="28">
        <v>37</v>
      </c>
      <c r="B42" s="43">
        <v>2</v>
      </c>
      <c r="C42" s="37" t="s">
        <v>353</v>
      </c>
      <c r="D42" s="40" t="s">
        <v>352</v>
      </c>
      <c r="E42" s="38">
        <v>2</v>
      </c>
      <c r="F42" s="74" t="s">
        <v>163</v>
      </c>
      <c r="G42" s="71">
        <v>1</v>
      </c>
      <c r="H42" s="41" t="s">
        <v>97</v>
      </c>
      <c r="I42" s="14" t="s">
        <v>104</v>
      </c>
      <c r="J42" s="38" t="s">
        <v>105</v>
      </c>
      <c r="K42" s="38"/>
      <c r="L42" s="38"/>
      <c r="M42" s="38"/>
      <c r="N42" s="38"/>
      <c r="O42" s="89" t="s">
        <v>312</v>
      </c>
      <c r="P42" s="73" t="s">
        <v>164</v>
      </c>
      <c r="Q42" s="17" t="s">
        <v>296</v>
      </c>
      <c r="R42" s="81" t="s">
        <v>333</v>
      </c>
      <c r="S42" s="50"/>
      <c r="T42" s="50"/>
      <c r="U42" s="44"/>
    </row>
    <row r="43" spans="1:21" ht="78.75">
      <c r="A43" s="17">
        <v>38</v>
      </c>
      <c r="B43" s="43">
        <v>2</v>
      </c>
      <c r="C43" s="37" t="s">
        <v>165</v>
      </c>
      <c r="D43" s="40" t="s">
        <v>166</v>
      </c>
      <c r="E43" s="38" t="s">
        <v>32</v>
      </c>
      <c r="F43" s="76" t="s">
        <v>114</v>
      </c>
      <c r="G43" s="71">
        <v>1</v>
      </c>
      <c r="H43" s="41" t="s">
        <v>115</v>
      </c>
      <c r="I43" s="17" t="s">
        <v>24</v>
      </c>
      <c r="J43" s="17" t="s">
        <v>25</v>
      </c>
      <c r="K43" s="17"/>
      <c r="L43" s="17"/>
      <c r="M43" s="17"/>
      <c r="N43" s="17"/>
      <c r="O43" s="84" t="s">
        <v>312</v>
      </c>
      <c r="P43" s="79" t="s">
        <v>313</v>
      </c>
      <c r="Q43" s="17" t="s">
        <v>296</v>
      </c>
      <c r="R43" s="69"/>
      <c r="S43" s="50"/>
      <c r="T43" s="50"/>
      <c r="U43" s="44"/>
    </row>
    <row r="44" spans="1:21" ht="78.75">
      <c r="A44" s="17">
        <v>39</v>
      </c>
      <c r="B44" s="43">
        <v>2</v>
      </c>
      <c r="C44" s="37" t="s">
        <v>167</v>
      </c>
      <c r="D44" s="40" t="s">
        <v>168</v>
      </c>
      <c r="E44" s="38" t="s">
        <v>32</v>
      </c>
      <c r="F44" s="76" t="s">
        <v>114</v>
      </c>
      <c r="G44" s="71">
        <v>1</v>
      </c>
      <c r="H44" s="41" t="s">
        <v>115</v>
      </c>
      <c r="I44" s="17" t="s">
        <v>24</v>
      </c>
      <c r="J44" s="17" t="s">
        <v>25</v>
      </c>
      <c r="K44" s="17"/>
      <c r="L44" s="17"/>
      <c r="M44" s="17"/>
      <c r="N44" s="17"/>
      <c r="O44" s="84" t="s">
        <v>312</v>
      </c>
      <c r="P44" s="79" t="s">
        <v>314</v>
      </c>
      <c r="Q44" s="17" t="s">
        <v>296</v>
      </c>
      <c r="R44" s="69" t="s">
        <v>334</v>
      </c>
      <c r="S44" s="50"/>
      <c r="T44" s="50"/>
      <c r="U44" s="44"/>
    </row>
    <row r="45" spans="1:21" ht="201" customHeight="1">
      <c r="A45" s="28">
        <v>40</v>
      </c>
      <c r="B45" s="43">
        <v>2</v>
      </c>
      <c r="C45" s="36" t="s">
        <v>169</v>
      </c>
      <c r="D45" s="16" t="s">
        <v>113</v>
      </c>
      <c r="E45" s="38" t="s">
        <v>32</v>
      </c>
      <c r="F45" s="76" t="s">
        <v>114</v>
      </c>
      <c r="G45" s="35">
        <f>7-G43-G44</f>
        <v>5</v>
      </c>
      <c r="H45" s="41" t="s">
        <v>115</v>
      </c>
      <c r="I45" s="17" t="s">
        <v>24</v>
      </c>
      <c r="J45" s="17" t="s">
        <v>25</v>
      </c>
      <c r="K45" s="17"/>
      <c r="L45" s="17"/>
      <c r="M45" s="17"/>
      <c r="N45" s="17"/>
      <c r="O45" s="84" t="s">
        <v>308</v>
      </c>
      <c r="P45" s="79" t="s">
        <v>346</v>
      </c>
      <c r="Q45" s="17" t="s">
        <v>296</v>
      </c>
      <c r="R45" s="68" t="s">
        <v>335</v>
      </c>
      <c r="S45" s="50"/>
      <c r="T45" s="50"/>
      <c r="U45" s="44"/>
    </row>
    <row r="46" spans="1:21" ht="62.25" customHeight="1">
      <c r="A46" s="17">
        <v>41</v>
      </c>
      <c r="B46" s="43">
        <v>2</v>
      </c>
      <c r="C46" s="36" t="s">
        <v>170</v>
      </c>
      <c r="D46" s="85" t="s">
        <v>117</v>
      </c>
      <c r="E46" s="38">
        <v>3</v>
      </c>
      <c r="F46" s="74" t="s">
        <v>118</v>
      </c>
      <c r="G46" s="35">
        <v>1</v>
      </c>
      <c r="H46" s="41" t="s">
        <v>119</v>
      </c>
      <c r="I46" s="38" t="s">
        <v>110</v>
      </c>
      <c r="J46" s="38" t="s">
        <v>105</v>
      </c>
      <c r="K46" s="38"/>
      <c r="L46" s="38"/>
      <c r="M46" s="38"/>
      <c r="N46" s="38"/>
      <c r="O46" s="92" t="s">
        <v>312</v>
      </c>
      <c r="P46" s="73" t="s">
        <v>120</v>
      </c>
      <c r="Q46" s="17" t="s">
        <v>296</v>
      </c>
      <c r="R46" s="81" t="s">
        <v>354</v>
      </c>
      <c r="S46" s="50"/>
      <c r="T46" s="50"/>
      <c r="U46" s="44"/>
    </row>
    <row r="47" spans="1:21" ht="200.25" customHeight="1">
      <c r="A47" s="17">
        <v>42</v>
      </c>
      <c r="B47" s="43">
        <v>2</v>
      </c>
      <c r="C47" s="36" t="s">
        <v>169</v>
      </c>
      <c r="D47" s="16" t="s">
        <v>113</v>
      </c>
      <c r="E47" s="38" t="s">
        <v>38</v>
      </c>
      <c r="F47" s="76" t="s">
        <v>122</v>
      </c>
      <c r="G47" s="35">
        <v>3</v>
      </c>
      <c r="H47" s="41" t="s">
        <v>115</v>
      </c>
      <c r="I47" s="17" t="s">
        <v>24</v>
      </c>
      <c r="J47" s="17" t="s">
        <v>25</v>
      </c>
      <c r="K47" s="17"/>
      <c r="L47" s="17"/>
      <c r="M47" s="17"/>
      <c r="N47" s="17"/>
      <c r="O47" s="84" t="s">
        <v>308</v>
      </c>
      <c r="P47" s="79" t="s">
        <v>347</v>
      </c>
      <c r="Q47" s="17" t="s">
        <v>296</v>
      </c>
      <c r="R47" s="68" t="s">
        <v>336</v>
      </c>
      <c r="S47" s="44"/>
      <c r="T47" s="44"/>
      <c r="U47" s="44"/>
    </row>
    <row r="48" spans="1:21" ht="47.25">
      <c r="A48" s="28">
        <v>43</v>
      </c>
      <c r="B48" s="43">
        <v>2</v>
      </c>
      <c r="C48" s="25" t="s">
        <v>167</v>
      </c>
      <c r="D48" s="16" t="s">
        <v>168</v>
      </c>
      <c r="E48" s="38">
        <v>4</v>
      </c>
      <c r="F48" s="74" t="s">
        <v>125</v>
      </c>
      <c r="G48" s="35">
        <v>1</v>
      </c>
      <c r="H48" s="41" t="s">
        <v>126</v>
      </c>
      <c r="I48" s="14" t="s">
        <v>104</v>
      </c>
      <c r="J48" s="38" t="s">
        <v>105</v>
      </c>
      <c r="K48" s="38"/>
      <c r="L48" s="38"/>
      <c r="M48" s="38"/>
      <c r="N48" s="38"/>
      <c r="O48" s="92" t="s">
        <v>312</v>
      </c>
      <c r="P48" s="73" t="s">
        <v>127</v>
      </c>
      <c r="Q48" s="17" t="s">
        <v>296</v>
      </c>
      <c r="R48" s="68" t="s">
        <v>355</v>
      </c>
      <c r="S48" s="44"/>
      <c r="T48" s="44"/>
      <c r="U48" s="44"/>
    </row>
    <row r="49" spans="1:18" ht="78.75">
      <c r="A49" s="17">
        <v>44</v>
      </c>
      <c r="B49" s="43">
        <v>2</v>
      </c>
      <c r="C49" s="25" t="s">
        <v>171</v>
      </c>
      <c r="D49" s="16" t="s">
        <v>172</v>
      </c>
      <c r="E49" s="38" t="s">
        <v>63</v>
      </c>
      <c r="F49" s="75" t="s">
        <v>59</v>
      </c>
      <c r="G49" s="35">
        <v>1</v>
      </c>
      <c r="H49" s="41" t="s">
        <v>29</v>
      </c>
      <c r="I49" s="17" t="s">
        <v>24</v>
      </c>
      <c r="J49" s="17" t="s">
        <v>25</v>
      </c>
      <c r="K49" s="38"/>
      <c r="L49" s="38"/>
      <c r="M49" s="38"/>
      <c r="N49" s="38"/>
      <c r="O49" s="84" t="s">
        <v>312</v>
      </c>
      <c r="P49" s="73" t="s">
        <v>60</v>
      </c>
      <c r="Q49" s="17" t="s">
        <v>296</v>
      </c>
      <c r="R49" s="20"/>
    </row>
    <row r="50" spans="1:18" ht="78.75">
      <c r="A50" s="17">
        <v>45</v>
      </c>
      <c r="B50" s="43">
        <v>2</v>
      </c>
      <c r="C50" s="25" t="s">
        <v>173</v>
      </c>
      <c r="D50" s="16" t="s">
        <v>135</v>
      </c>
      <c r="E50" s="38" t="s">
        <v>63</v>
      </c>
      <c r="F50" s="75" t="s">
        <v>59</v>
      </c>
      <c r="G50" s="35">
        <v>1</v>
      </c>
      <c r="H50" s="41" t="s">
        <v>29</v>
      </c>
      <c r="I50" s="17" t="s">
        <v>24</v>
      </c>
      <c r="J50" s="17" t="s">
        <v>25</v>
      </c>
      <c r="K50" s="38"/>
      <c r="L50" s="38"/>
      <c r="M50" s="38"/>
      <c r="N50" s="38"/>
      <c r="O50" s="84" t="s">
        <v>312</v>
      </c>
      <c r="P50" s="73" t="s">
        <v>60</v>
      </c>
      <c r="Q50" s="17" t="s">
        <v>296</v>
      </c>
      <c r="R50" s="20"/>
    </row>
    <row r="51" spans="1:18" ht="78.75">
      <c r="A51" s="28">
        <v>46</v>
      </c>
      <c r="B51" s="43">
        <v>2</v>
      </c>
      <c r="C51" s="25" t="s">
        <v>171</v>
      </c>
      <c r="D51" s="15" t="s">
        <v>174</v>
      </c>
      <c r="E51" s="17" t="s">
        <v>68</v>
      </c>
      <c r="F51" s="75" t="s">
        <v>64</v>
      </c>
      <c r="G51" s="35">
        <v>2</v>
      </c>
      <c r="H51" s="33" t="s">
        <v>29</v>
      </c>
      <c r="I51" s="17" t="s">
        <v>24</v>
      </c>
      <c r="J51" s="17" t="s">
        <v>25</v>
      </c>
      <c r="K51" s="17"/>
      <c r="L51" s="17"/>
      <c r="M51" s="17"/>
      <c r="N51" s="17"/>
      <c r="O51" s="84" t="s">
        <v>312</v>
      </c>
      <c r="P51" s="73" t="s">
        <v>65</v>
      </c>
      <c r="Q51" s="17" t="s">
        <v>296</v>
      </c>
      <c r="R51" s="20"/>
    </row>
    <row r="52" spans="1:18" ht="63">
      <c r="A52" s="17">
        <v>47</v>
      </c>
      <c r="B52" s="43">
        <v>2</v>
      </c>
      <c r="C52" s="25" t="s">
        <v>175</v>
      </c>
      <c r="D52" s="13" t="s">
        <v>57</v>
      </c>
      <c r="E52" s="17" t="s">
        <v>176</v>
      </c>
      <c r="F52" s="74" t="s">
        <v>177</v>
      </c>
      <c r="G52" s="35">
        <v>1</v>
      </c>
      <c r="H52" s="33" t="s">
        <v>29</v>
      </c>
      <c r="I52" s="17" t="s">
        <v>24</v>
      </c>
      <c r="J52" s="17" t="s">
        <v>25</v>
      </c>
      <c r="K52" s="17"/>
      <c r="L52" s="17"/>
      <c r="M52" s="17"/>
      <c r="N52" s="17"/>
      <c r="O52" s="83" t="s">
        <v>345</v>
      </c>
      <c r="P52" s="73" t="s">
        <v>70</v>
      </c>
      <c r="Q52" s="17" t="s">
        <v>303</v>
      </c>
      <c r="R52" s="20" t="s">
        <v>337</v>
      </c>
    </row>
    <row r="53" spans="1:18" ht="47.25">
      <c r="A53" s="17">
        <v>48</v>
      </c>
      <c r="B53" s="45">
        <v>3</v>
      </c>
      <c r="C53" s="25" t="s">
        <v>242</v>
      </c>
      <c r="D53" s="82" t="s">
        <v>162</v>
      </c>
      <c r="E53" s="17">
        <v>1</v>
      </c>
      <c r="F53" s="76" t="s">
        <v>102</v>
      </c>
      <c r="G53" s="56">
        <v>1</v>
      </c>
      <c r="H53" s="41" t="s">
        <v>103</v>
      </c>
      <c r="I53" s="14" t="s">
        <v>104</v>
      </c>
      <c r="J53" s="38" t="s">
        <v>105</v>
      </c>
      <c r="K53" s="38"/>
      <c r="L53" s="38"/>
      <c r="M53" s="38"/>
      <c r="N53" s="38"/>
      <c r="O53" s="92" t="s">
        <v>312</v>
      </c>
      <c r="P53" s="73" t="s">
        <v>106</v>
      </c>
      <c r="Q53" s="17" t="s">
        <v>296</v>
      </c>
      <c r="R53" s="68" t="s">
        <v>357</v>
      </c>
    </row>
    <row r="54" spans="1:18" ht="198.75" customHeight="1">
      <c r="A54" s="17">
        <v>49</v>
      </c>
      <c r="B54" s="45">
        <v>3</v>
      </c>
      <c r="C54" s="25" t="s">
        <v>246</v>
      </c>
      <c r="D54" s="13" t="s">
        <v>113</v>
      </c>
      <c r="E54" s="17" t="s">
        <v>32</v>
      </c>
      <c r="F54" s="76" t="s">
        <v>114</v>
      </c>
      <c r="G54" s="56">
        <v>6</v>
      </c>
      <c r="H54" s="41" t="s">
        <v>115</v>
      </c>
      <c r="I54" s="17" t="s">
        <v>24</v>
      </c>
      <c r="J54" s="17" t="s">
        <v>25</v>
      </c>
      <c r="K54" s="24"/>
      <c r="L54" s="55"/>
      <c r="M54" s="16"/>
      <c r="N54" s="17"/>
      <c r="O54" s="84" t="s">
        <v>308</v>
      </c>
      <c r="P54" s="79" t="s">
        <v>346</v>
      </c>
      <c r="Q54" s="17" t="s">
        <v>296</v>
      </c>
      <c r="R54" s="68" t="s">
        <v>336</v>
      </c>
    </row>
    <row r="55" spans="1:18" ht="57" customHeight="1">
      <c r="A55" s="17">
        <v>50</v>
      </c>
      <c r="B55" s="45">
        <v>3</v>
      </c>
      <c r="C55" s="25" t="s">
        <v>243</v>
      </c>
      <c r="D55" s="85" t="s">
        <v>117</v>
      </c>
      <c r="E55" s="17">
        <v>3</v>
      </c>
      <c r="F55" s="76" t="s">
        <v>118</v>
      </c>
      <c r="G55" s="56">
        <v>1</v>
      </c>
      <c r="H55" s="41" t="s">
        <v>119</v>
      </c>
      <c r="I55" s="38" t="s">
        <v>110</v>
      </c>
      <c r="J55" s="38" t="s">
        <v>105</v>
      </c>
      <c r="K55" s="24"/>
      <c r="L55" s="55"/>
      <c r="M55" s="16"/>
      <c r="N55" s="38"/>
      <c r="O55" s="92" t="s">
        <v>312</v>
      </c>
      <c r="P55" s="73" t="s">
        <v>120</v>
      </c>
      <c r="Q55" s="17" t="s">
        <v>296</v>
      </c>
      <c r="R55" s="68" t="s">
        <v>357</v>
      </c>
    </row>
    <row r="56" spans="1:18" ht="197.25" customHeight="1">
      <c r="A56" s="17">
        <v>51</v>
      </c>
      <c r="B56" s="45">
        <v>3</v>
      </c>
      <c r="C56" s="25" t="s">
        <v>246</v>
      </c>
      <c r="D56" s="13" t="s">
        <v>113</v>
      </c>
      <c r="E56" s="17" t="s">
        <v>38</v>
      </c>
      <c r="F56" s="76" t="s">
        <v>122</v>
      </c>
      <c r="G56" s="56">
        <v>8</v>
      </c>
      <c r="H56" s="41" t="s">
        <v>115</v>
      </c>
      <c r="I56" s="17" t="s">
        <v>24</v>
      </c>
      <c r="J56" s="17" t="s">
        <v>25</v>
      </c>
      <c r="K56" s="24"/>
      <c r="L56" s="55"/>
      <c r="M56" s="16"/>
      <c r="N56" s="17"/>
      <c r="O56" s="84" t="s">
        <v>308</v>
      </c>
      <c r="P56" s="79" t="s">
        <v>347</v>
      </c>
      <c r="Q56" s="17" t="s">
        <v>296</v>
      </c>
      <c r="R56" s="68" t="s">
        <v>336</v>
      </c>
    </row>
    <row r="57" spans="1:18" ht="47.25">
      <c r="A57" s="17">
        <v>52</v>
      </c>
      <c r="B57" s="45">
        <v>3</v>
      </c>
      <c r="C57" s="25" t="s">
        <v>241</v>
      </c>
      <c r="D57" s="13" t="s">
        <v>162</v>
      </c>
      <c r="E57" s="17">
        <v>4</v>
      </c>
      <c r="F57" s="74" t="s">
        <v>125</v>
      </c>
      <c r="G57" s="56">
        <v>2</v>
      </c>
      <c r="H57" s="41" t="s">
        <v>126</v>
      </c>
      <c r="I57" s="14" t="s">
        <v>104</v>
      </c>
      <c r="J57" s="38" t="s">
        <v>105</v>
      </c>
      <c r="K57" s="24"/>
      <c r="L57" s="55"/>
      <c r="M57" s="16"/>
      <c r="N57" s="38"/>
      <c r="O57" s="92" t="s">
        <v>312</v>
      </c>
      <c r="P57" s="73" t="s">
        <v>127</v>
      </c>
      <c r="Q57" s="17" t="s">
        <v>296</v>
      </c>
      <c r="R57" s="68" t="s">
        <v>358</v>
      </c>
    </row>
    <row r="58" spans="1:18" ht="92.25" customHeight="1">
      <c r="A58" s="17">
        <v>53</v>
      </c>
      <c r="B58" s="45">
        <v>3</v>
      </c>
      <c r="C58" s="25" t="s">
        <v>245</v>
      </c>
      <c r="D58" s="15" t="s">
        <v>249</v>
      </c>
      <c r="E58" s="17" t="s">
        <v>53</v>
      </c>
      <c r="F58" s="76" t="s">
        <v>233</v>
      </c>
      <c r="G58" s="56">
        <v>2</v>
      </c>
      <c r="H58" s="33" t="s">
        <v>34</v>
      </c>
      <c r="I58" s="17" t="s">
        <v>24</v>
      </c>
      <c r="J58" s="17" t="s">
        <v>25</v>
      </c>
      <c r="K58" s="24"/>
      <c r="L58" s="55"/>
      <c r="M58" s="16"/>
      <c r="N58" s="17"/>
      <c r="O58" s="84" t="s">
        <v>312</v>
      </c>
      <c r="P58" s="73" t="s">
        <v>315</v>
      </c>
      <c r="Q58" s="17" t="s">
        <v>296</v>
      </c>
      <c r="R58" s="68" t="s">
        <v>339</v>
      </c>
    </row>
    <row r="59" spans="1:18" ht="92.25" customHeight="1">
      <c r="A59" s="17">
        <v>54</v>
      </c>
      <c r="B59" s="45">
        <v>3</v>
      </c>
      <c r="C59" s="25" t="s">
        <v>244</v>
      </c>
      <c r="D59" s="13" t="s">
        <v>135</v>
      </c>
      <c r="E59" s="17" t="s">
        <v>58</v>
      </c>
      <c r="F59" s="76" t="s">
        <v>234</v>
      </c>
      <c r="G59" s="56">
        <v>1</v>
      </c>
      <c r="H59" s="57" t="s">
        <v>34</v>
      </c>
      <c r="I59" s="17" t="s">
        <v>24</v>
      </c>
      <c r="J59" s="17" t="s">
        <v>25</v>
      </c>
      <c r="K59" s="24"/>
      <c r="L59" s="55"/>
      <c r="M59" s="16"/>
      <c r="N59" s="17"/>
      <c r="O59" s="84" t="s">
        <v>312</v>
      </c>
      <c r="P59" s="73" t="s">
        <v>316</v>
      </c>
      <c r="Q59" s="17" t="s">
        <v>296</v>
      </c>
      <c r="R59" s="20" t="s">
        <v>338</v>
      </c>
    </row>
    <row r="60" spans="1:18" ht="78.75">
      <c r="A60" s="17">
        <v>55</v>
      </c>
      <c r="B60" s="45">
        <v>3</v>
      </c>
      <c r="C60" s="25" t="s">
        <v>240</v>
      </c>
      <c r="D60" s="13" t="s">
        <v>250</v>
      </c>
      <c r="E60" s="17" t="s">
        <v>63</v>
      </c>
      <c r="F60" s="75" t="s">
        <v>59</v>
      </c>
      <c r="G60" s="56">
        <v>1</v>
      </c>
      <c r="H60" s="41" t="s">
        <v>29</v>
      </c>
      <c r="I60" s="17" t="s">
        <v>24</v>
      </c>
      <c r="J60" s="17" t="s">
        <v>25</v>
      </c>
      <c r="K60" s="24"/>
      <c r="L60" s="55"/>
      <c r="M60" s="16"/>
      <c r="N60" s="38"/>
      <c r="O60" s="84" t="s">
        <v>312</v>
      </c>
      <c r="P60" s="73" t="s">
        <v>60</v>
      </c>
      <c r="Q60" s="17" t="s">
        <v>296</v>
      </c>
      <c r="R60" s="20"/>
    </row>
    <row r="61" spans="1:18" ht="78.75">
      <c r="A61" s="17">
        <v>56</v>
      </c>
      <c r="B61" s="45">
        <v>3</v>
      </c>
      <c r="C61" s="25" t="s">
        <v>240</v>
      </c>
      <c r="D61" s="13" t="s">
        <v>250</v>
      </c>
      <c r="E61" s="17" t="s">
        <v>68</v>
      </c>
      <c r="F61" s="75" t="s">
        <v>64</v>
      </c>
      <c r="G61" s="56">
        <v>1</v>
      </c>
      <c r="H61" s="33" t="s">
        <v>29</v>
      </c>
      <c r="I61" s="17" t="s">
        <v>24</v>
      </c>
      <c r="J61" s="17" t="s">
        <v>25</v>
      </c>
      <c r="K61" s="24"/>
      <c r="L61" s="55"/>
      <c r="M61" s="16"/>
      <c r="N61" s="17"/>
      <c r="O61" s="84" t="s">
        <v>312</v>
      </c>
      <c r="P61" s="73" t="s">
        <v>65</v>
      </c>
      <c r="Q61" s="17" t="s">
        <v>296</v>
      </c>
      <c r="R61" s="20"/>
    </row>
    <row r="62" spans="1:18" ht="47.25">
      <c r="A62" s="17">
        <v>57</v>
      </c>
      <c r="B62" s="46" t="s">
        <v>178</v>
      </c>
      <c r="C62" s="25" t="s">
        <v>255</v>
      </c>
      <c r="D62" s="82" t="s">
        <v>162</v>
      </c>
      <c r="E62" s="17">
        <v>1</v>
      </c>
      <c r="F62" s="76" t="s">
        <v>102</v>
      </c>
      <c r="G62" s="56">
        <f>1*9</f>
        <v>9</v>
      </c>
      <c r="H62" s="41" t="s">
        <v>103</v>
      </c>
      <c r="I62" s="14" t="s">
        <v>104</v>
      </c>
      <c r="J62" s="38" t="s">
        <v>105</v>
      </c>
      <c r="K62" s="24"/>
      <c r="L62" s="55"/>
      <c r="M62" s="16"/>
      <c r="N62" s="38"/>
      <c r="O62" s="92" t="s">
        <v>312</v>
      </c>
      <c r="P62" s="73" t="s">
        <v>106</v>
      </c>
      <c r="Q62" s="17" t="s">
        <v>296</v>
      </c>
      <c r="R62" s="90" t="s">
        <v>354</v>
      </c>
    </row>
    <row r="63" spans="1:18" ht="197.25" customHeight="1">
      <c r="A63" s="17">
        <v>58</v>
      </c>
      <c r="B63" s="46" t="s">
        <v>178</v>
      </c>
      <c r="C63" s="25" t="s">
        <v>258</v>
      </c>
      <c r="D63" s="13" t="s">
        <v>113</v>
      </c>
      <c r="E63" s="17" t="s">
        <v>32</v>
      </c>
      <c r="F63" s="76" t="s">
        <v>114</v>
      </c>
      <c r="G63" s="56">
        <f>6*9</f>
        <v>54</v>
      </c>
      <c r="H63" s="41" t="s">
        <v>115</v>
      </c>
      <c r="I63" s="17" t="s">
        <v>24</v>
      </c>
      <c r="J63" s="17" t="s">
        <v>25</v>
      </c>
      <c r="K63" s="24"/>
      <c r="L63" s="55"/>
      <c r="M63" s="16"/>
      <c r="N63" s="17"/>
      <c r="O63" s="84" t="s">
        <v>308</v>
      </c>
      <c r="P63" s="79" t="s">
        <v>346</v>
      </c>
      <c r="Q63" s="17" t="s">
        <v>296</v>
      </c>
      <c r="R63" s="68" t="s">
        <v>336</v>
      </c>
    </row>
    <row r="64" spans="1:18" ht="54" customHeight="1">
      <c r="A64" s="17">
        <v>59</v>
      </c>
      <c r="B64" s="46" t="s">
        <v>178</v>
      </c>
      <c r="C64" s="25" t="s">
        <v>256</v>
      </c>
      <c r="D64" s="85" t="s">
        <v>117</v>
      </c>
      <c r="E64" s="17">
        <v>3</v>
      </c>
      <c r="F64" s="74" t="s">
        <v>118</v>
      </c>
      <c r="G64" s="56">
        <f>1*9</f>
        <v>9</v>
      </c>
      <c r="H64" s="41" t="s">
        <v>119</v>
      </c>
      <c r="I64" s="38" t="s">
        <v>110</v>
      </c>
      <c r="J64" s="38" t="s">
        <v>105</v>
      </c>
      <c r="K64" s="16"/>
      <c r="L64" s="16"/>
      <c r="M64" s="16"/>
      <c r="N64" s="38"/>
      <c r="O64" s="92" t="s">
        <v>312</v>
      </c>
      <c r="P64" s="73" t="s">
        <v>120</v>
      </c>
      <c r="Q64" s="17" t="s">
        <v>296</v>
      </c>
      <c r="R64" s="68" t="s">
        <v>357</v>
      </c>
    </row>
    <row r="65" spans="1:18" ht="209.25" customHeight="1">
      <c r="A65" s="17">
        <v>60</v>
      </c>
      <c r="B65" s="46" t="s">
        <v>178</v>
      </c>
      <c r="C65" s="25" t="s">
        <v>258</v>
      </c>
      <c r="D65" s="13" t="s">
        <v>113</v>
      </c>
      <c r="E65" s="17" t="s">
        <v>38</v>
      </c>
      <c r="F65" s="76" t="s">
        <v>122</v>
      </c>
      <c r="G65" s="56">
        <f>8*9</f>
        <v>72</v>
      </c>
      <c r="H65" s="41" t="s">
        <v>115</v>
      </c>
      <c r="I65" s="17" t="s">
        <v>24</v>
      </c>
      <c r="J65" s="17" t="s">
        <v>25</v>
      </c>
      <c r="K65" s="24"/>
      <c r="L65" s="16"/>
      <c r="M65" s="16"/>
      <c r="N65" s="17"/>
      <c r="O65" s="84" t="s">
        <v>308</v>
      </c>
      <c r="P65" s="79" t="s">
        <v>347</v>
      </c>
      <c r="Q65" s="17" t="s">
        <v>296</v>
      </c>
      <c r="R65" s="68" t="s">
        <v>336</v>
      </c>
    </row>
    <row r="66" spans="1:18" ht="47.25">
      <c r="A66" s="17">
        <v>61</v>
      </c>
      <c r="B66" s="46" t="s">
        <v>178</v>
      </c>
      <c r="C66" s="25" t="s">
        <v>259</v>
      </c>
      <c r="D66" s="13" t="s">
        <v>162</v>
      </c>
      <c r="E66" s="17">
        <v>4</v>
      </c>
      <c r="F66" s="74" t="s">
        <v>125</v>
      </c>
      <c r="G66" s="56">
        <f>2*9</f>
        <v>18</v>
      </c>
      <c r="H66" s="41" t="s">
        <v>126</v>
      </c>
      <c r="I66" s="14" t="s">
        <v>104</v>
      </c>
      <c r="J66" s="38" t="s">
        <v>105</v>
      </c>
      <c r="K66" s="24"/>
      <c r="L66" s="16"/>
      <c r="M66" s="16"/>
      <c r="N66" s="38"/>
      <c r="O66" s="92" t="s">
        <v>312</v>
      </c>
      <c r="P66" s="73" t="s">
        <v>127</v>
      </c>
      <c r="Q66" s="17" t="s">
        <v>296</v>
      </c>
      <c r="R66" s="68" t="s">
        <v>358</v>
      </c>
    </row>
    <row r="67" spans="1:18" ht="78.75">
      <c r="A67" s="17">
        <v>62</v>
      </c>
      <c r="B67" s="46" t="s">
        <v>178</v>
      </c>
      <c r="C67" s="25" t="s">
        <v>253</v>
      </c>
      <c r="D67" s="15" t="s">
        <v>260</v>
      </c>
      <c r="E67" s="17" t="s">
        <v>53</v>
      </c>
      <c r="F67" s="76" t="s">
        <v>233</v>
      </c>
      <c r="G67" s="56">
        <f>2*9</f>
        <v>18</v>
      </c>
      <c r="H67" s="33" t="s">
        <v>34</v>
      </c>
      <c r="I67" s="17" t="s">
        <v>24</v>
      </c>
      <c r="J67" s="17" t="s">
        <v>25</v>
      </c>
      <c r="K67" s="24"/>
      <c r="L67" s="16"/>
      <c r="M67" s="16"/>
      <c r="N67" s="17"/>
      <c r="O67" s="84" t="s">
        <v>312</v>
      </c>
      <c r="P67" s="73" t="s">
        <v>315</v>
      </c>
      <c r="Q67" s="17" t="s">
        <v>296</v>
      </c>
      <c r="R67" s="68" t="s">
        <v>339</v>
      </c>
    </row>
    <row r="68" spans="1:18" ht="78.75">
      <c r="A68" s="17">
        <v>63</v>
      </c>
      <c r="B68" s="46" t="s">
        <v>178</v>
      </c>
      <c r="C68" s="25" t="s">
        <v>253</v>
      </c>
      <c r="D68" s="13" t="s">
        <v>135</v>
      </c>
      <c r="E68" s="17" t="s">
        <v>58</v>
      </c>
      <c r="F68" s="76" t="s">
        <v>234</v>
      </c>
      <c r="G68" s="56">
        <f>1*9</f>
        <v>9</v>
      </c>
      <c r="H68" s="33" t="s">
        <v>34</v>
      </c>
      <c r="I68" s="17" t="s">
        <v>24</v>
      </c>
      <c r="J68" s="17" t="s">
        <v>25</v>
      </c>
      <c r="K68" s="24"/>
      <c r="L68" s="16"/>
      <c r="M68" s="16"/>
      <c r="N68" s="17"/>
      <c r="O68" s="84" t="s">
        <v>312</v>
      </c>
      <c r="P68" s="73" t="s">
        <v>317</v>
      </c>
      <c r="Q68" s="17" t="s">
        <v>296</v>
      </c>
      <c r="R68" s="20" t="s">
        <v>361</v>
      </c>
    </row>
    <row r="69" spans="1:18" ht="84" customHeight="1">
      <c r="A69" s="17">
        <v>64</v>
      </c>
      <c r="B69" s="46" t="s">
        <v>178</v>
      </c>
      <c r="C69" s="25" t="s">
        <v>254</v>
      </c>
      <c r="D69" s="13" t="s">
        <v>250</v>
      </c>
      <c r="E69" s="17" t="s">
        <v>63</v>
      </c>
      <c r="F69" s="75" t="s">
        <v>59</v>
      </c>
      <c r="G69" s="56">
        <f>1*9</f>
        <v>9</v>
      </c>
      <c r="H69" s="41" t="s">
        <v>29</v>
      </c>
      <c r="I69" s="17" t="s">
        <v>24</v>
      </c>
      <c r="J69" s="17" t="s">
        <v>25</v>
      </c>
      <c r="K69" s="24"/>
      <c r="L69" s="55"/>
      <c r="M69" s="16"/>
      <c r="N69" s="38"/>
      <c r="O69" s="84" t="s">
        <v>312</v>
      </c>
      <c r="P69" s="73" t="s">
        <v>60</v>
      </c>
      <c r="Q69" s="17" t="s">
        <v>296</v>
      </c>
      <c r="R69" s="20"/>
    </row>
    <row r="70" spans="1:18" ht="81.75" customHeight="1">
      <c r="A70" s="17">
        <v>65</v>
      </c>
      <c r="B70" s="46" t="s">
        <v>178</v>
      </c>
      <c r="C70" s="25" t="s">
        <v>254</v>
      </c>
      <c r="D70" s="13" t="s">
        <v>250</v>
      </c>
      <c r="E70" s="17" t="s">
        <v>68</v>
      </c>
      <c r="F70" s="75" t="s">
        <v>64</v>
      </c>
      <c r="G70" s="56">
        <f>1*9</f>
        <v>9</v>
      </c>
      <c r="H70" s="33" t="s">
        <v>29</v>
      </c>
      <c r="I70" s="17" t="s">
        <v>24</v>
      </c>
      <c r="J70" s="17" t="s">
        <v>25</v>
      </c>
      <c r="K70" s="24"/>
      <c r="L70" s="55"/>
      <c r="M70" s="16"/>
      <c r="N70" s="17"/>
      <c r="O70" s="84" t="s">
        <v>312</v>
      </c>
      <c r="P70" s="73" t="s">
        <v>65</v>
      </c>
      <c r="Q70" s="17" t="s">
        <v>296</v>
      </c>
      <c r="R70" s="20"/>
    </row>
    <row r="71" spans="1:18" ht="47.25">
      <c r="A71" s="17">
        <v>66</v>
      </c>
      <c r="B71" s="47" t="s">
        <v>179</v>
      </c>
      <c r="C71" s="25" t="s">
        <v>263</v>
      </c>
      <c r="D71" s="82" t="s">
        <v>162</v>
      </c>
      <c r="E71" s="17">
        <v>1</v>
      </c>
      <c r="F71" s="76" t="s">
        <v>102</v>
      </c>
      <c r="G71" s="56">
        <f>1*9</f>
        <v>9</v>
      </c>
      <c r="H71" s="41" t="s">
        <v>103</v>
      </c>
      <c r="I71" s="14" t="s">
        <v>104</v>
      </c>
      <c r="J71" s="38" t="s">
        <v>105</v>
      </c>
      <c r="K71" s="24"/>
      <c r="L71" s="16"/>
      <c r="M71" s="16"/>
      <c r="N71" s="38"/>
      <c r="O71" s="92" t="s">
        <v>312</v>
      </c>
      <c r="P71" s="73" t="s">
        <v>106</v>
      </c>
      <c r="Q71" s="17" t="s">
        <v>296</v>
      </c>
      <c r="R71" s="68" t="s">
        <v>357</v>
      </c>
    </row>
    <row r="72" spans="1:18" ht="197.25" customHeight="1">
      <c r="A72" s="17">
        <v>67</v>
      </c>
      <c r="B72" s="47" t="s">
        <v>179</v>
      </c>
      <c r="C72" s="25" t="s">
        <v>266</v>
      </c>
      <c r="D72" s="13" t="s">
        <v>113</v>
      </c>
      <c r="E72" s="17" t="s">
        <v>32</v>
      </c>
      <c r="F72" s="76" t="s">
        <v>114</v>
      </c>
      <c r="G72" s="56">
        <f>6*9</f>
        <v>54</v>
      </c>
      <c r="H72" s="41" t="s">
        <v>115</v>
      </c>
      <c r="I72" s="17" t="s">
        <v>24</v>
      </c>
      <c r="J72" s="17" t="s">
        <v>25</v>
      </c>
      <c r="K72" s="24"/>
      <c r="L72" s="16"/>
      <c r="M72" s="16"/>
      <c r="N72" s="17"/>
      <c r="O72" s="84" t="s">
        <v>308</v>
      </c>
      <c r="P72" s="79" t="s">
        <v>346</v>
      </c>
      <c r="Q72" s="17" t="s">
        <v>296</v>
      </c>
      <c r="R72" s="68" t="s">
        <v>336</v>
      </c>
    </row>
    <row r="73" spans="1:18" ht="50.25" customHeight="1">
      <c r="A73" s="17">
        <v>68</v>
      </c>
      <c r="B73" s="47" t="s">
        <v>179</v>
      </c>
      <c r="C73" s="25" t="s">
        <v>264</v>
      </c>
      <c r="D73" s="85" t="s">
        <v>117</v>
      </c>
      <c r="E73" s="17">
        <v>3</v>
      </c>
      <c r="F73" s="74" t="s">
        <v>118</v>
      </c>
      <c r="G73" s="56">
        <f>1*9</f>
        <v>9</v>
      </c>
      <c r="H73" s="41" t="s">
        <v>119</v>
      </c>
      <c r="I73" s="38" t="s">
        <v>110</v>
      </c>
      <c r="J73" s="38" t="s">
        <v>105</v>
      </c>
      <c r="K73" s="16"/>
      <c r="L73" s="16"/>
      <c r="M73" s="16"/>
      <c r="N73" s="38"/>
      <c r="O73" s="92" t="s">
        <v>312</v>
      </c>
      <c r="P73" s="73" t="s">
        <v>120</v>
      </c>
      <c r="Q73" s="17" t="s">
        <v>296</v>
      </c>
      <c r="R73" s="68" t="s">
        <v>357</v>
      </c>
    </row>
    <row r="74" spans="1:18" ht="198.75" customHeight="1">
      <c r="A74" s="17">
        <v>69</v>
      </c>
      <c r="B74" s="47" t="s">
        <v>179</v>
      </c>
      <c r="C74" s="25" t="s">
        <v>266</v>
      </c>
      <c r="D74" s="13" t="s">
        <v>113</v>
      </c>
      <c r="E74" s="17" t="s">
        <v>38</v>
      </c>
      <c r="F74" s="76" t="s">
        <v>122</v>
      </c>
      <c r="G74" s="56">
        <f>8*9</f>
        <v>72</v>
      </c>
      <c r="H74" s="41" t="s">
        <v>115</v>
      </c>
      <c r="I74" s="17" t="s">
        <v>24</v>
      </c>
      <c r="J74" s="17" t="s">
        <v>25</v>
      </c>
      <c r="K74" s="24"/>
      <c r="L74" s="16"/>
      <c r="M74" s="16"/>
      <c r="N74" s="17"/>
      <c r="O74" s="84" t="s">
        <v>308</v>
      </c>
      <c r="P74" s="79" t="s">
        <v>347</v>
      </c>
      <c r="Q74" s="17" t="s">
        <v>296</v>
      </c>
      <c r="R74" s="68" t="s">
        <v>336</v>
      </c>
    </row>
    <row r="75" spans="1:18" ht="48.75" customHeight="1">
      <c r="A75" s="17">
        <v>70</v>
      </c>
      <c r="B75" s="47" t="s">
        <v>179</v>
      </c>
      <c r="C75" s="25" t="s">
        <v>262</v>
      </c>
      <c r="D75" s="13" t="s">
        <v>162</v>
      </c>
      <c r="E75" s="17">
        <v>4</v>
      </c>
      <c r="F75" s="74" t="s">
        <v>125</v>
      </c>
      <c r="G75" s="56">
        <f>2*9</f>
        <v>18</v>
      </c>
      <c r="H75" s="41" t="s">
        <v>126</v>
      </c>
      <c r="I75" s="14" t="s">
        <v>104</v>
      </c>
      <c r="J75" s="38" t="s">
        <v>105</v>
      </c>
      <c r="K75" s="24"/>
      <c r="L75" s="16"/>
      <c r="M75" s="16"/>
      <c r="N75" s="38"/>
      <c r="O75" s="92" t="s">
        <v>312</v>
      </c>
      <c r="P75" s="73" t="s">
        <v>127</v>
      </c>
      <c r="Q75" s="17" t="s">
        <v>296</v>
      </c>
      <c r="R75" s="68" t="s">
        <v>359</v>
      </c>
    </row>
    <row r="76" spans="1:18" ht="87" customHeight="1">
      <c r="A76" s="17">
        <v>71</v>
      </c>
      <c r="B76" s="47" t="s">
        <v>179</v>
      </c>
      <c r="C76" s="25" t="s">
        <v>267</v>
      </c>
      <c r="D76" s="15" t="s">
        <v>260</v>
      </c>
      <c r="E76" s="17" t="s">
        <v>53</v>
      </c>
      <c r="F76" s="76" t="s">
        <v>234</v>
      </c>
      <c r="G76" s="56">
        <f>2*9</f>
        <v>18</v>
      </c>
      <c r="H76" s="33" t="s">
        <v>34</v>
      </c>
      <c r="I76" s="17" t="s">
        <v>24</v>
      </c>
      <c r="J76" s="17" t="s">
        <v>25</v>
      </c>
      <c r="K76" s="24"/>
      <c r="L76" s="55"/>
      <c r="M76" s="16"/>
      <c r="N76" s="17"/>
      <c r="O76" s="84" t="s">
        <v>312</v>
      </c>
      <c r="P76" s="73" t="s">
        <v>318</v>
      </c>
      <c r="Q76" s="17" t="s">
        <v>296</v>
      </c>
      <c r="R76" s="68" t="s">
        <v>339</v>
      </c>
    </row>
    <row r="77" spans="1:18" ht="78.75">
      <c r="A77" s="17">
        <v>72</v>
      </c>
      <c r="B77" s="47" t="s">
        <v>179</v>
      </c>
      <c r="C77" s="25" t="s">
        <v>261</v>
      </c>
      <c r="D77" s="13" t="s">
        <v>135</v>
      </c>
      <c r="E77" s="17" t="s">
        <v>58</v>
      </c>
      <c r="F77" s="76" t="s">
        <v>234</v>
      </c>
      <c r="G77" s="56">
        <f>1*9</f>
        <v>9</v>
      </c>
      <c r="H77" s="33" t="s">
        <v>34</v>
      </c>
      <c r="I77" s="17" t="s">
        <v>24</v>
      </c>
      <c r="J77" s="17" t="s">
        <v>25</v>
      </c>
      <c r="K77" s="24"/>
      <c r="L77" s="55"/>
      <c r="M77" s="16"/>
      <c r="N77" s="17"/>
      <c r="O77" s="84" t="s">
        <v>312</v>
      </c>
      <c r="P77" s="73" t="s">
        <v>316</v>
      </c>
      <c r="Q77" s="17" t="s">
        <v>296</v>
      </c>
      <c r="R77" s="20" t="s">
        <v>361</v>
      </c>
    </row>
    <row r="78" spans="1:18" ht="78.75">
      <c r="A78" s="17">
        <v>73</v>
      </c>
      <c r="B78" s="47" t="s">
        <v>179</v>
      </c>
      <c r="C78" s="25" t="s">
        <v>265</v>
      </c>
      <c r="D78" s="13" t="s">
        <v>250</v>
      </c>
      <c r="E78" s="17" t="s">
        <v>63</v>
      </c>
      <c r="F78" s="75" t="s">
        <v>59</v>
      </c>
      <c r="G78" s="56">
        <f>1*9</f>
        <v>9</v>
      </c>
      <c r="H78" s="41" t="s">
        <v>29</v>
      </c>
      <c r="I78" s="17" t="s">
        <v>24</v>
      </c>
      <c r="J78" s="17" t="s">
        <v>25</v>
      </c>
      <c r="K78" s="24"/>
      <c r="L78" s="55"/>
      <c r="M78" s="16"/>
      <c r="N78" s="38"/>
      <c r="O78" s="84" t="s">
        <v>312</v>
      </c>
      <c r="P78" s="73" t="s">
        <v>60</v>
      </c>
      <c r="Q78" s="17" t="s">
        <v>296</v>
      </c>
      <c r="R78" s="20"/>
    </row>
    <row r="79" spans="1:18" ht="78.75">
      <c r="A79" s="17">
        <v>74</v>
      </c>
      <c r="B79" s="47" t="s">
        <v>179</v>
      </c>
      <c r="C79" s="25" t="s">
        <v>265</v>
      </c>
      <c r="D79" s="13" t="s">
        <v>250</v>
      </c>
      <c r="E79" s="17" t="s">
        <v>68</v>
      </c>
      <c r="F79" s="75" t="s">
        <v>64</v>
      </c>
      <c r="G79" s="56">
        <f>1*9</f>
        <v>9</v>
      </c>
      <c r="H79" s="33" t="s">
        <v>29</v>
      </c>
      <c r="I79" s="17" t="s">
        <v>24</v>
      </c>
      <c r="J79" s="17" t="s">
        <v>25</v>
      </c>
      <c r="K79" s="24"/>
      <c r="L79" s="55"/>
      <c r="M79" s="16"/>
      <c r="N79" s="17"/>
      <c r="O79" s="84" t="s">
        <v>312</v>
      </c>
      <c r="P79" s="73" t="s">
        <v>65</v>
      </c>
      <c r="Q79" s="17" t="s">
        <v>296</v>
      </c>
      <c r="R79" s="20"/>
    </row>
    <row r="80" spans="1:18" ht="47.25">
      <c r="A80" s="17">
        <v>75</v>
      </c>
      <c r="B80" s="48" t="s">
        <v>180</v>
      </c>
      <c r="C80" s="25" t="s">
        <v>274</v>
      </c>
      <c r="D80" s="82" t="s">
        <v>162</v>
      </c>
      <c r="E80" s="17">
        <v>1</v>
      </c>
      <c r="F80" s="76" t="s">
        <v>102</v>
      </c>
      <c r="G80" s="56">
        <v>1</v>
      </c>
      <c r="H80" s="41" t="s">
        <v>103</v>
      </c>
      <c r="I80" s="14" t="s">
        <v>104</v>
      </c>
      <c r="J80" s="38" t="s">
        <v>105</v>
      </c>
      <c r="K80" s="24"/>
      <c r="L80" s="55"/>
      <c r="M80" s="16"/>
      <c r="N80" s="38"/>
      <c r="O80" s="92" t="s">
        <v>312</v>
      </c>
      <c r="P80" s="73" t="s">
        <v>106</v>
      </c>
      <c r="Q80" s="17" t="s">
        <v>296</v>
      </c>
      <c r="R80" s="68" t="s">
        <v>357</v>
      </c>
    </row>
    <row r="81" spans="1:18" ht="72.75" customHeight="1">
      <c r="A81" s="17">
        <v>76</v>
      </c>
      <c r="B81" s="48" t="s">
        <v>180</v>
      </c>
      <c r="C81" s="25" t="s">
        <v>273</v>
      </c>
      <c r="D81" s="15" t="s">
        <v>277</v>
      </c>
      <c r="E81" s="17" t="s">
        <v>21</v>
      </c>
      <c r="F81" s="78" t="s">
        <v>235</v>
      </c>
      <c r="G81" s="56">
        <v>1</v>
      </c>
      <c r="H81" s="57" t="s">
        <v>115</v>
      </c>
      <c r="I81" s="17" t="s">
        <v>24</v>
      </c>
      <c r="J81" s="17" t="s">
        <v>25</v>
      </c>
      <c r="K81" s="24"/>
      <c r="L81" s="55"/>
      <c r="M81" s="16"/>
      <c r="N81" s="17"/>
      <c r="O81" s="83" t="s">
        <v>345</v>
      </c>
      <c r="P81" s="73" t="s">
        <v>236</v>
      </c>
      <c r="Q81" s="17" t="s">
        <v>303</v>
      </c>
      <c r="R81" s="20" t="s">
        <v>337</v>
      </c>
    </row>
    <row r="82" spans="1:18" ht="198.75" customHeight="1">
      <c r="A82" s="17">
        <v>77</v>
      </c>
      <c r="B82" s="48" t="s">
        <v>180</v>
      </c>
      <c r="C82" s="25" t="s">
        <v>278</v>
      </c>
      <c r="D82" s="13" t="s">
        <v>113</v>
      </c>
      <c r="E82" s="17" t="s">
        <v>32</v>
      </c>
      <c r="F82" s="76" t="s">
        <v>114</v>
      </c>
      <c r="G82" s="56">
        <v>6</v>
      </c>
      <c r="H82" s="41" t="s">
        <v>115</v>
      </c>
      <c r="I82" s="17" t="s">
        <v>24</v>
      </c>
      <c r="J82" s="17" t="s">
        <v>25</v>
      </c>
      <c r="K82" s="24"/>
      <c r="L82" s="55"/>
      <c r="M82" s="16"/>
      <c r="N82" s="17"/>
      <c r="O82" s="84" t="s">
        <v>308</v>
      </c>
      <c r="P82" s="79" t="s">
        <v>346</v>
      </c>
      <c r="Q82" s="17" t="s">
        <v>296</v>
      </c>
      <c r="R82" s="68" t="s">
        <v>336</v>
      </c>
    </row>
    <row r="83" spans="1:18" ht="47.25">
      <c r="A83" s="17">
        <v>78</v>
      </c>
      <c r="B83" s="48" t="s">
        <v>180</v>
      </c>
      <c r="C83" s="25" t="s">
        <v>271</v>
      </c>
      <c r="D83" s="85" t="s">
        <v>117</v>
      </c>
      <c r="E83" s="17">
        <v>3</v>
      </c>
      <c r="F83" s="74" t="s">
        <v>118</v>
      </c>
      <c r="G83" s="56">
        <v>1</v>
      </c>
      <c r="H83" s="41" t="s">
        <v>119</v>
      </c>
      <c r="I83" s="38" t="s">
        <v>110</v>
      </c>
      <c r="J83" s="38" t="s">
        <v>105</v>
      </c>
      <c r="K83" s="24"/>
      <c r="L83" s="55"/>
      <c r="M83" s="16"/>
      <c r="N83" s="38"/>
      <c r="O83" s="92" t="s">
        <v>312</v>
      </c>
      <c r="P83" s="73" t="s">
        <v>120</v>
      </c>
      <c r="Q83" s="17" t="s">
        <v>296</v>
      </c>
      <c r="R83" s="68" t="s">
        <v>357</v>
      </c>
    </row>
    <row r="84" spans="1:18" ht="200.25" customHeight="1">
      <c r="A84" s="17">
        <v>79</v>
      </c>
      <c r="B84" s="48" t="s">
        <v>180</v>
      </c>
      <c r="C84" s="25" t="s">
        <v>278</v>
      </c>
      <c r="D84" s="13" t="s">
        <v>113</v>
      </c>
      <c r="E84" s="17" t="s">
        <v>38</v>
      </c>
      <c r="F84" s="76" t="s">
        <v>122</v>
      </c>
      <c r="G84" s="56">
        <v>7</v>
      </c>
      <c r="H84" s="41" t="s">
        <v>115</v>
      </c>
      <c r="I84" s="17" t="s">
        <v>24</v>
      </c>
      <c r="J84" s="17" t="s">
        <v>25</v>
      </c>
      <c r="K84" s="24"/>
      <c r="L84" s="55"/>
      <c r="M84" s="16"/>
      <c r="N84" s="17"/>
      <c r="O84" s="84" t="s">
        <v>308</v>
      </c>
      <c r="P84" s="79" t="s">
        <v>347</v>
      </c>
      <c r="Q84" s="17" t="s">
        <v>296</v>
      </c>
      <c r="R84" s="68" t="s">
        <v>336</v>
      </c>
    </row>
    <row r="85" spans="1:18" ht="51" customHeight="1">
      <c r="A85" s="17">
        <v>80</v>
      </c>
      <c r="B85" s="48" t="s">
        <v>180</v>
      </c>
      <c r="C85" s="25" t="s">
        <v>270</v>
      </c>
      <c r="D85" s="13" t="s">
        <v>162</v>
      </c>
      <c r="E85" s="17">
        <v>4</v>
      </c>
      <c r="F85" s="74" t="s">
        <v>125</v>
      </c>
      <c r="G85" s="56">
        <v>2</v>
      </c>
      <c r="H85" s="41" t="s">
        <v>126</v>
      </c>
      <c r="I85" s="14" t="s">
        <v>104</v>
      </c>
      <c r="J85" s="38" t="s">
        <v>105</v>
      </c>
      <c r="K85" s="24"/>
      <c r="L85" s="55"/>
      <c r="M85" s="16"/>
      <c r="N85" s="38"/>
      <c r="O85" s="92" t="s">
        <v>312</v>
      </c>
      <c r="P85" s="73" t="s">
        <v>127</v>
      </c>
      <c r="Q85" s="17" t="s">
        <v>296</v>
      </c>
      <c r="R85" s="68" t="s">
        <v>360</v>
      </c>
    </row>
    <row r="86" spans="1:18" ht="82.5" customHeight="1">
      <c r="A86" s="17">
        <v>81</v>
      </c>
      <c r="B86" s="48" t="s">
        <v>180</v>
      </c>
      <c r="C86" s="25" t="s">
        <v>279</v>
      </c>
      <c r="D86" s="15" t="s">
        <v>249</v>
      </c>
      <c r="E86" s="17" t="s">
        <v>53</v>
      </c>
      <c r="F86" s="76" t="s">
        <v>233</v>
      </c>
      <c r="G86" s="56">
        <v>2</v>
      </c>
      <c r="H86" s="33" t="s">
        <v>34</v>
      </c>
      <c r="I86" s="17" t="s">
        <v>24</v>
      </c>
      <c r="J86" s="17" t="s">
        <v>25</v>
      </c>
      <c r="K86" s="24"/>
      <c r="L86" s="55"/>
      <c r="M86" s="16"/>
      <c r="N86" s="17"/>
      <c r="O86" s="84" t="s">
        <v>312</v>
      </c>
      <c r="P86" s="73" t="s">
        <v>318</v>
      </c>
      <c r="Q86" s="17" t="s">
        <v>296</v>
      </c>
      <c r="R86" s="68" t="s">
        <v>339</v>
      </c>
    </row>
    <row r="87" spans="1:18" ht="82.5" customHeight="1">
      <c r="A87" s="17">
        <v>82</v>
      </c>
      <c r="B87" s="48" t="s">
        <v>180</v>
      </c>
      <c r="C87" s="25" t="s">
        <v>275</v>
      </c>
      <c r="D87" s="13" t="s">
        <v>135</v>
      </c>
      <c r="E87" s="17" t="s">
        <v>58</v>
      </c>
      <c r="F87" s="76" t="s">
        <v>234</v>
      </c>
      <c r="G87" s="56">
        <v>1</v>
      </c>
      <c r="H87" s="33" t="s">
        <v>34</v>
      </c>
      <c r="I87" s="17" t="s">
        <v>24</v>
      </c>
      <c r="J87" s="17" t="s">
        <v>25</v>
      </c>
      <c r="K87" s="24"/>
      <c r="L87" s="55"/>
      <c r="M87" s="16"/>
      <c r="N87" s="17"/>
      <c r="O87" s="84" t="s">
        <v>312</v>
      </c>
      <c r="P87" s="73" t="s">
        <v>316</v>
      </c>
      <c r="Q87" s="17" t="s">
        <v>296</v>
      </c>
      <c r="R87" s="20" t="s">
        <v>361</v>
      </c>
    </row>
    <row r="88" spans="1:18" ht="78.75">
      <c r="A88" s="17">
        <v>83</v>
      </c>
      <c r="B88" s="48" t="s">
        <v>180</v>
      </c>
      <c r="C88" s="25" t="s">
        <v>272</v>
      </c>
      <c r="D88" s="13" t="s">
        <v>250</v>
      </c>
      <c r="E88" s="17" t="s">
        <v>63</v>
      </c>
      <c r="F88" s="75" t="s">
        <v>59</v>
      </c>
      <c r="G88" s="56">
        <v>1</v>
      </c>
      <c r="H88" s="41" t="s">
        <v>29</v>
      </c>
      <c r="I88" s="17" t="s">
        <v>24</v>
      </c>
      <c r="J88" s="17" t="s">
        <v>25</v>
      </c>
      <c r="K88" s="24"/>
      <c r="L88" s="16"/>
      <c r="M88" s="16"/>
      <c r="N88" s="38"/>
      <c r="O88" s="84" t="s">
        <v>312</v>
      </c>
      <c r="P88" s="73" t="s">
        <v>60</v>
      </c>
      <c r="Q88" s="17" t="s">
        <v>296</v>
      </c>
      <c r="R88" s="20"/>
    </row>
    <row r="89" spans="1:18" ht="78.75">
      <c r="A89" s="17">
        <v>84</v>
      </c>
      <c r="B89" s="48" t="s">
        <v>180</v>
      </c>
      <c r="C89" s="25" t="s">
        <v>272</v>
      </c>
      <c r="D89" s="13" t="s">
        <v>250</v>
      </c>
      <c r="E89" s="17" t="s">
        <v>68</v>
      </c>
      <c r="F89" s="75" t="s">
        <v>64</v>
      </c>
      <c r="G89" s="56">
        <v>1</v>
      </c>
      <c r="H89" s="33" t="s">
        <v>29</v>
      </c>
      <c r="I89" s="17" t="s">
        <v>24</v>
      </c>
      <c r="J89" s="17" t="s">
        <v>25</v>
      </c>
      <c r="K89" s="24"/>
      <c r="L89" s="16"/>
      <c r="M89" s="16"/>
      <c r="N89" s="17"/>
      <c r="O89" s="84" t="s">
        <v>312</v>
      </c>
      <c r="P89" s="73" t="s">
        <v>65</v>
      </c>
      <c r="Q89" s="17" t="s">
        <v>296</v>
      </c>
      <c r="R89" s="20"/>
    </row>
    <row r="90" spans="1:18" ht="77.25" customHeight="1">
      <c r="A90" s="17">
        <v>85</v>
      </c>
      <c r="B90" s="48" t="s">
        <v>180</v>
      </c>
      <c r="C90" s="25" t="s">
        <v>280</v>
      </c>
      <c r="D90" s="13" t="s">
        <v>281</v>
      </c>
      <c r="E90" s="17" t="s">
        <v>181</v>
      </c>
      <c r="F90" s="73" t="s">
        <v>362</v>
      </c>
      <c r="G90" s="56">
        <v>1</v>
      </c>
      <c r="H90" s="33" t="s">
        <v>268</v>
      </c>
      <c r="I90" s="17"/>
      <c r="J90" s="17" t="s">
        <v>237</v>
      </c>
      <c r="K90" s="24"/>
      <c r="L90" s="16"/>
      <c r="M90" s="16"/>
      <c r="N90" s="17"/>
      <c r="O90" s="70"/>
      <c r="P90" s="80" t="s">
        <v>291</v>
      </c>
      <c r="Q90" s="17" t="s">
        <v>303</v>
      </c>
      <c r="R90" s="68" t="s">
        <v>340</v>
      </c>
    </row>
    <row r="91" spans="1:18" ht="81.75" customHeight="1">
      <c r="A91" s="17">
        <v>86</v>
      </c>
      <c r="B91" s="49" t="s">
        <v>182</v>
      </c>
      <c r="C91" s="25" t="s">
        <v>137</v>
      </c>
      <c r="D91" s="13" t="s">
        <v>138</v>
      </c>
      <c r="E91" s="17" t="s">
        <v>38</v>
      </c>
      <c r="F91" s="76" t="s">
        <v>233</v>
      </c>
      <c r="G91" s="56">
        <v>1</v>
      </c>
      <c r="H91" s="41" t="s">
        <v>34</v>
      </c>
      <c r="I91" s="17" t="s">
        <v>24</v>
      </c>
      <c r="J91" s="17" t="s">
        <v>25</v>
      </c>
      <c r="K91" s="24"/>
      <c r="L91" s="16"/>
      <c r="M91" s="16"/>
      <c r="N91" s="17"/>
      <c r="O91" s="84" t="s">
        <v>312</v>
      </c>
      <c r="P91" s="73" t="s">
        <v>292</v>
      </c>
      <c r="Q91" s="17" t="s">
        <v>296</v>
      </c>
      <c r="R91" s="20"/>
    </row>
    <row r="92" spans="1:18" ht="78.75">
      <c r="A92" s="17">
        <v>87</v>
      </c>
      <c r="B92" s="49" t="s">
        <v>182</v>
      </c>
      <c r="C92" s="25" t="s">
        <v>287</v>
      </c>
      <c r="D92" s="15" t="s">
        <v>288</v>
      </c>
      <c r="E92" s="17" t="s">
        <v>183</v>
      </c>
      <c r="F92" s="76" t="s">
        <v>238</v>
      </c>
      <c r="G92" s="56">
        <v>2</v>
      </c>
      <c r="H92" s="33" t="s">
        <v>34</v>
      </c>
      <c r="I92" s="17" t="s">
        <v>24</v>
      </c>
      <c r="J92" s="17" t="s">
        <v>25</v>
      </c>
      <c r="K92" s="24"/>
      <c r="L92" s="16"/>
      <c r="M92" s="16"/>
      <c r="N92" s="17"/>
      <c r="O92" s="83" t="s">
        <v>345</v>
      </c>
      <c r="P92" s="73" t="s">
        <v>293</v>
      </c>
      <c r="Q92" s="17" t="s">
        <v>305</v>
      </c>
      <c r="R92" s="20" t="s">
        <v>326</v>
      </c>
    </row>
    <row r="93" spans="1:18" ht="68.25" customHeight="1">
      <c r="A93" s="17">
        <v>88</v>
      </c>
      <c r="B93" s="49" t="s">
        <v>182</v>
      </c>
      <c r="C93" s="25" t="s">
        <v>289</v>
      </c>
      <c r="D93" s="15" t="s">
        <v>290</v>
      </c>
      <c r="E93" s="17" t="s">
        <v>43</v>
      </c>
      <c r="F93" s="76" t="s">
        <v>239</v>
      </c>
      <c r="G93" s="56">
        <v>3</v>
      </c>
      <c r="H93" s="33" t="s">
        <v>34</v>
      </c>
      <c r="I93" s="17" t="s">
        <v>24</v>
      </c>
      <c r="J93" s="17" t="s">
        <v>25</v>
      </c>
      <c r="K93" s="38"/>
      <c r="L93" s="38"/>
      <c r="M93" s="38"/>
      <c r="N93" s="17"/>
      <c r="O93" s="83" t="s">
        <v>345</v>
      </c>
      <c r="P93" s="73" t="s">
        <v>294</v>
      </c>
      <c r="Q93" s="17" t="s">
        <v>306</v>
      </c>
      <c r="R93" s="20" t="s">
        <v>326</v>
      </c>
    </row>
    <row r="94" spans="1:18" s="44" customFormat="1">
      <c r="A94" s="50"/>
      <c r="B94" s="51"/>
      <c r="C94" s="51"/>
      <c r="E94" s="50"/>
      <c r="G94" s="52"/>
      <c r="H94" s="52"/>
      <c r="I94" s="50"/>
      <c r="J94" s="50"/>
      <c r="K94" s="50"/>
      <c r="L94" s="50"/>
      <c r="M94" s="50"/>
      <c r="N94" s="50"/>
      <c r="O94" s="50"/>
      <c r="P94" s="53"/>
      <c r="Q94" s="50"/>
      <c r="R94" s="58"/>
    </row>
    <row r="95" spans="1:18" s="44" customFormat="1">
      <c r="A95" s="50"/>
      <c r="B95" s="51"/>
      <c r="C95" s="51"/>
      <c r="E95" s="50"/>
      <c r="G95" s="52"/>
      <c r="H95" s="52"/>
      <c r="I95" s="50"/>
      <c r="J95" s="50"/>
      <c r="K95" s="50"/>
      <c r="L95" s="50"/>
      <c r="M95" s="50"/>
      <c r="N95" s="50"/>
      <c r="O95" s="50"/>
      <c r="P95" s="53"/>
      <c r="Q95" s="50"/>
      <c r="R95" s="58"/>
    </row>
    <row r="96" spans="1:18" s="44" customFormat="1">
      <c r="A96" s="54" t="s">
        <v>309</v>
      </c>
      <c r="B96" s="51"/>
      <c r="C96" s="51"/>
      <c r="E96" s="50"/>
      <c r="G96" s="52"/>
      <c r="H96" s="52"/>
      <c r="I96" s="50"/>
      <c r="J96" s="50"/>
      <c r="K96" s="50"/>
      <c r="L96" s="50"/>
      <c r="M96" s="50"/>
      <c r="N96" s="50"/>
      <c r="O96" s="50"/>
      <c r="P96" s="53"/>
      <c r="Q96" s="50"/>
      <c r="R96" s="58"/>
    </row>
    <row r="97" spans="1:18" s="44" customFormat="1">
      <c r="A97" s="54" t="s">
        <v>310</v>
      </c>
      <c r="B97" s="51"/>
      <c r="C97" s="51"/>
      <c r="E97" s="50"/>
      <c r="G97" s="52"/>
      <c r="H97" s="52"/>
      <c r="I97" s="50"/>
      <c r="J97" s="50"/>
      <c r="K97" s="50"/>
      <c r="L97" s="50"/>
      <c r="M97" s="50"/>
      <c r="N97" s="50"/>
      <c r="O97" s="50"/>
      <c r="P97" s="53"/>
      <c r="Q97" s="50"/>
      <c r="R97" s="58"/>
    </row>
    <row r="98" spans="1:18" s="44" customFormat="1">
      <c r="A98" s="54" t="s">
        <v>311</v>
      </c>
      <c r="B98" s="51"/>
      <c r="C98" s="51"/>
      <c r="E98" s="50"/>
      <c r="G98" s="52"/>
      <c r="H98" s="52"/>
      <c r="I98" s="50"/>
      <c r="J98" s="50"/>
      <c r="K98" s="50"/>
      <c r="L98" s="50"/>
      <c r="M98" s="50"/>
      <c r="N98" s="50"/>
      <c r="O98" s="50"/>
      <c r="P98" s="53"/>
      <c r="Q98" s="50"/>
      <c r="R98" s="58"/>
    </row>
    <row r="99" spans="1:18" s="44" customFormat="1">
      <c r="A99" s="54" t="s">
        <v>184</v>
      </c>
      <c r="B99" s="50"/>
      <c r="C99" s="50"/>
      <c r="E99" s="50"/>
      <c r="G99" s="52"/>
      <c r="H99" s="52"/>
      <c r="I99" s="50"/>
      <c r="J99" s="50"/>
      <c r="K99" s="50"/>
      <c r="L99" s="50"/>
      <c r="M99" s="50"/>
      <c r="N99" s="50"/>
      <c r="O99" s="50"/>
      <c r="Q99" s="50"/>
      <c r="R99" s="58"/>
    </row>
    <row r="100" spans="1:18">
      <c r="A100" s="94" t="s">
        <v>185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</row>
    <row r="101" spans="1:18">
      <c r="A101" s="94" t="s">
        <v>186</v>
      </c>
      <c r="B101" s="94"/>
      <c r="C101" s="94"/>
      <c r="D101" s="94"/>
      <c r="E101" s="94"/>
      <c r="F101" s="94"/>
      <c r="G101" s="94"/>
      <c r="H101" s="94"/>
      <c r="I101" s="94"/>
      <c r="J101" s="94"/>
      <c r="K101" s="94"/>
      <c r="L101" s="94"/>
      <c r="M101" s="94"/>
      <c r="N101" s="94"/>
      <c r="O101" s="94"/>
      <c r="P101" s="94"/>
    </row>
    <row r="102" spans="1:18">
      <c r="A102" s="94" t="s">
        <v>187</v>
      </c>
      <c r="B102" s="94"/>
      <c r="C102" s="94"/>
      <c r="D102" s="94"/>
      <c r="E102" s="94"/>
      <c r="F102" s="94"/>
      <c r="G102" s="94"/>
      <c r="H102" s="94"/>
      <c r="I102" s="94"/>
      <c r="J102" s="94"/>
      <c r="K102" s="94"/>
      <c r="L102" s="94"/>
      <c r="M102" s="94"/>
      <c r="N102" s="94"/>
      <c r="O102" s="94"/>
      <c r="P102" s="94"/>
    </row>
  </sheetData>
  <autoFilter ref="A5:U93"/>
  <mergeCells count="4">
    <mergeCell ref="A3:P3"/>
    <mergeCell ref="A100:P100"/>
    <mergeCell ref="A101:P101"/>
    <mergeCell ref="A102:P102"/>
  </mergeCells>
  <pageMargins left="0.75" right="0.75" top="1" bottom="1" header="0.5" footer="0.5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85" zoomScaleNormal="85" workbookViewId="0">
      <selection activeCell="S3" sqref="S3"/>
    </sheetView>
  </sheetViews>
  <sheetFormatPr defaultColWidth="9.140625" defaultRowHeight="15"/>
  <sheetData/>
  <pageMargins left="0.75" right="0.75" top="1" bottom="1" header="0.5" footer="0.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M21:Q44"/>
  <sheetViews>
    <sheetView zoomScale="70" zoomScaleNormal="70" workbookViewId="0">
      <selection activeCell="W58" sqref="W58"/>
    </sheetView>
  </sheetViews>
  <sheetFormatPr defaultColWidth="9.140625" defaultRowHeight="15"/>
  <cols>
    <col min="15" max="15" width="9.140625" style="3"/>
  </cols>
  <sheetData>
    <row r="21" spans="13:17">
      <c r="O21" s="3" t="s">
        <v>188</v>
      </c>
      <c r="P21" t="s">
        <v>38</v>
      </c>
      <c r="Q21">
        <v>1</v>
      </c>
    </row>
    <row r="22" spans="13:17">
      <c r="O22" s="3" t="s">
        <v>189</v>
      </c>
      <c r="P22" t="s">
        <v>190</v>
      </c>
      <c r="Q22">
        <v>1</v>
      </c>
    </row>
    <row r="23" spans="13:17">
      <c r="O23" s="3" t="s">
        <v>19</v>
      </c>
      <c r="P23" t="s">
        <v>191</v>
      </c>
      <c r="Q23">
        <v>1</v>
      </c>
    </row>
    <row r="24" spans="13:17">
      <c r="O24" s="3" t="s">
        <v>192</v>
      </c>
      <c r="P24" t="s">
        <v>193</v>
      </c>
      <c r="Q24">
        <v>1</v>
      </c>
    </row>
    <row r="25" spans="13:17">
      <c r="O25" s="3" t="s">
        <v>194</v>
      </c>
      <c r="P25" t="s">
        <v>193</v>
      </c>
      <c r="Q25">
        <v>1</v>
      </c>
    </row>
    <row r="26" spans="13:17">
      <c r="O26" s="3" t="s">
        <v>71</v>
      </c>
      <c r="P26" t="s">
        <v>195</v>
      </c>
      <c r="Q26">
        <v>1</v>
      </c>
    </row>
    <row r="27" spans="13:17">
      <c r="O27" s="3" t="s">
        <v>77</v>
      </c>
      <c r="P27" t="s">
        <v>196</v>
      </c>
      <c r="Q27">
        <v>1</v>
      </c>
    </row>
    <row r="28" spans="13:17">
      <c r="O28" s="3" t="s">
        <v>197</v>
      </c>
      <c r="P28" t="s">
        <v>190</v>
      </c>
      <c r="Q28">
        <v>1</v>
      </c>
    </row>
    <row r="29" spans="13:17">
      <c r="M29">
        <f>2+6+3+2+2+1+2+4</f>
        <v>22</v>
      </c>
      <c r="O29" s="3" t="s">
        <v>198</v>
      </c>
      <c r="P29" t="s">
        <v>190</v>
      </c>
      <c r="Q29">
        <v>1</v>
      </c>
    </row>
    <row r="30" spans="13:17">
      <c r="O30" s="3" t="s">
        <v>41</v>
      </c>
      <c r="P30" t="s">
        <v>199</v>
      </c>
      <c r="Q30">
        <v>1</v>
      </c>
    </row>
    <row r="31" spans="13:17">
      <c r="O31" s="3" t="s">
        <v>82</v>
      </c>
      <c r="P31" t="s">
        <v>200</v>
      </c>
      <c r="Q31">
        <v>1</v>
      </c>
    </row>
    <row r="32" spans="13:17">
      <c r="O32" s="3" t="s">
        <v>201</v>
      </c>
      <c r="P32" t="s">
        <v>202</v>
      </c>
      <c r="Q32">
        <v>1</v>
      </c>
    </row>
    <row r="33" spans="15:17">
      <c r="O33" s="3" t="s">
        <v>203</v>
      </c>
      <c r="P33" t="s">
        <v>202</v>
      </c>
      <c r="Q33">
        <v>1</v>
      </c>
    </row>
    <row r="34" spans="15:17">
      <c r="O34" s="3" t="s">
        <v>204</v>
      </c>
      <c r="P34" t="s">
        <v>190</v>
      </c>
      <c r="Q34">
        <v>1</v>
      </c>
    </row>
    <row r="35" spans="15:17">
      <c r="O35" s="3" t="s">
        <v>66</v>
      </c>
      <c r="P35" t="s">
        <v>205</v>
      </c>
      <c r="Q35">
        <v>1</v>
      </c>
    </row>
    <row r="36" spans="15:17">
      <c r="O36" s="3" t="s">
        <v>46</v>
      </c>
      <c r="P36" t="s">
        <v>206</v>
      </c>
      <c r="Q36">
        <v>1</v>
      </c>
    </row>
    <row r="37" spans="15:17">
      <c r="O37" s="3" t="s">
        <v>207</v>
      </c>
      <c r="P37" t="s">
        <v>208</v>
      </c>
      <c r="Q37">
        <v>18</v>
      </c>
    </row>
    <row r="38" spans="15:17">
      <c r="O38" s="3" t="s">
        <v>207</v>
      </c>
      <c r="P38" t="s">
        <v>209</v>
      </c>
      <c r="Q38">
        <v>10</v>
      </c>
    </row>
    <row r="39" spans="15:17">
      <c r="O39" s="3" t="s">
        <v>210</v>
      </c>
      <c r="P39" t="s">
        <v>191</v>
      </c>
      <c r="Q39">
        <v>1</v>
      </c>
    </row>
    <row r="40" spans="15:17">
      <c r="O40" s="3" t="s">
        <v>56</v>
      </c>
      <c r="P40" t="s">
        <v>211</v>
      </c>
      <c r="Q40">
        <v>1</v>
      </c>
    </row>
    <row r="41" spans="15:17">
      <c r="P41" t="s">
        <v>212</v>
      </c>
      <c r="Q41">
        <v>1</v>
      </c>
    </row>
    <row r="42" spans="15:17">
      <c r="O42" s="3" t="s">
        <v>213</v>
      </c>
      <c r="P42" t="s">
        <v>190</v>
      </c>
      <c r="Q42">
        <v>1</v>
      </c>
    </row>
    <row r="43" spans="15:17">
      <c r="O43" s="3" t="s">
        <v>214</v>
      </c>
      <c r="P43" t="s">
        <v>190</v>
      </c>
      <c r="Q43">
        <v>1</v>
      </c>
    </row>
    <row r="44" spans="15:17">
      <c r="O44" s="3" t="s">
        <v>215</v>
      </c>
      <c r="P44" t="s">
        <v>212</v>
      </c>
      <c r="Q44">
        <v>1</v>
      </c>
    </row>
  </sheetData>
  <pageMargins left="0.75" right="0.75" top="1" bottom="1" header="0.5" footer="0.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39:L78"/>
  <sheetViews>
    <sheetView zoomScale="40" zoomScaleNormal="40" workbookViewId="0">
      <selection activeCell="AH52" sqref="AH52"/>
    </sheetView>
  </sheetViews>
  <sheetFormatPr defaultColWidth="9.140625" defaultRowHeight="15"/>
  <cols>
    <col min="9" max="9" width="11.140625" customWidth="1"/>
  </cols>
  <sheetData>
    <row r="39" spans="9:12">
      <c r="I39" s="3" t="s">
        <v>128</v>
      </c>
      <c r="J39" s="7">
        <v>5</v>
      </c>
      <c r="K39" s="8">
        <v>1</v>
      </c>
    </row>
    <row r="40" spans="9:12">
      <c r="I40" s="3" t="s">
        <v>107</v>
      </c>
      <c r="J40" s="7">
        <v>2</v>
      </c>
      <c r="K40" s="8">
        <v>1</v>
      </c>
      <c r="L40">
        <f>22+11+40</f>
        <v>73</v>
      </c>
    </row>
    <row r="41" spans="9:12">
      <c r="I41" s="3" t="s">
        <v>216</v>
      </c>
      <c r="J41" s="7" t="s">
        <v>190</v>
      </c>
      <c r="K41" s="8">
        <v>1</v>
      </c>
    </row>
    <row r="42" spans="9:12">
      <c r="I42" s="3" t="s">
        <v>134</v>
      </c>
      <c r="J42" s="7" t="s">
        <v>205</v>
      </c>
      <c r="K42" s="8">
        <v>1</v>
      </c>
    </row>
    <row r="43" spans="9:12">
      <c r="I43" s="3" t="s">
        <v>217</v>
      </c>
      <c r="J43" s="7" t="s">
        <v>195</v>
      </c>
      <c r="K43" s="8">
        <v>1</v>
      </c>
    </row>
    <row r="44" spans="9:12">
      <c r="I44" s="3" t="s">
        <v>123</v>
      </c>
      <c r="J44" s="7" t="s">
        <v>200</v>
      </c>
      <c r="K44" s="8">
        <v>1</v>
      </c>
    </row>
    <row r="45" spans="9:12">
      <c r="I45" s="3" t="s">
        <v>123</v>
      </c>
      <c r="J45" s="7" t="s">
        <v>218</v>
      </c>
      <c r="K45" s="8">
        <v>1</v>
      </c>
    </row>
    <row r="46" spans="9:12">
      <c r="I46" s="3" t="s">
        <v>219</v>
      </c>
      <c r="J46" s="7">
        <v>4</v>
      </c>
      <c r="K46" s="8">
        <v>1</v>
      </c>
    </row>
    <row r="47" spans="9:12">
      <c r="I47" s="3" t="s">
        <v>147</v>
      </c>
      <c r="J47" s="7" t="s">
        <v>220</v>
      </c>
      <c r="K47" s="8">
        <v>1</v>
      </c>
    </row>
    <row r="48" spans="9:12">
      <c r="I48" s="3" t="s">
        <v>140</v>
      </c>
      <c r="J48" s="7" t="s">
        <v>196</v>
      </c>
      <c r="K48" s="8">
        <v>1</v>
      </c>
    </row>
    <row r="49" spans="9:11">
      <c r="I49" s="3" t="s">
        <v>221</v>
      </c>
      <c r="J49" s="7" t="s">
        <v>222</v>
      </c>
      <c r="K49" s="8">
        <f>9+3</f>
        <v>12</v>
      </c>
    </row>
    <row r="50" spans="9:11">
      <c r="I50" s="3" t="s">
        <v>221</v>
      </c>
      <c r="J50" s="7" t="s">
        <v>223</v>
      </c>
      <c r="K50" s="8">
        <f>25+15</f>
        <v>40</v>
      </c>
    </row>
    <row r="51" spans="9:11">
      <c r="I51" s="3" t="s">
        <v>116</v>
      </c>
      <c r="J51" s="7">
        <v>3</v>
      </c>
      <c r="K51" s="8">
        <v>1</v>
      </c>
    </row>
    <row r="52" spans="9:11">
      <c r="I52" s="3" t="s">
        <v>132</v>
      </c>
      <c r="J52" s="7" t="s">
        <v>206</v>
      </c>
      <c r="K52" s="8">
        <v>2</v>
      </c>
    </row>
    <row r="53" spans="9:11">
      <c r="I53" s="3" t="s">
        <v>216</v>
      </c>
      <c r="J53" s="7" t="s">
        <v>212</v>
      </c>
      <c r="K53" s="8">
        <v>3</v>
      </c>
    </row>
    <row r="54" spans="9:11">
      <c r="I54" s="3" t="s">
        <v>224</v>
      </c>
      <c r="J54" s="7" t="s">
        <v>225</v>
      </c>
      <c r="K54" s="8">
        <v>1</v>
      </c>
    </row>
    <row r="55" spans="9:11">
      <c r="I55" s="3" t="s">
        <v>224</v>
      </c>
      <c r="J55" s="7" t="s">
        <v>156</v>
      </c>
      <c r="K55" s="8">
        <v>1</v>
      </c>
    </row>
    <row r="56" spans="9:11">
      <c r="I56" s="3" t="s">
        <v>226</v>
      </c>
      <c r="J56" s="7" t="s">
        <v>191</v>
      </c>
      <c r="K56" s="8">
        <v>1</v>
      </c>
    </row>
    <row r="57" spans="9:11">
      <c r="I57" s="3" t="s">
        <v>100</v>
      </c>
      <c r="J57" s="7">
        <v>1</v>
      </c>
      <c r="K57" s="8">
        <v>1</v>
      </c>
    </row>
    <row r="58" spans="9:11">
      <c r="I58" s="3" t="s">
        <v>210</v>
      </c>
      <c r="J58" s="7" t="s">
        <v>227</v>
      </c>
      <c r="K58" s="8">
        <v>1</v>
      </c>
    </row>
    <row r="59" spans="9:11">
      <c r="I59" s="3"/>
      <c r="J59" s="8"/>
      <c r="K59" s="8">
        <f>SUM(K39:K58)</f>
        <v>73</v>
      </c>
    </row>
    <row r="60" spans="9:11">
      <c r="I60" s="3"/>
      <c r="J60" s="8"/>
      <c r="K60" s="8"/>
    </row>
    <row r="61" spans="9:11">
      <c r="I61" s="3"/>
      <c r="J61" s="8"/>
      <c r="K61" s="8"/>
    </row>
    <row r="62" spans="9:11">
      <c r="I62" s="3"/>
      <c r="J62" s="8"/>
      <c r="K62" s="8"/>
    </row>
    <row r="63" spans="9:11">
      <c r="I63" s="3"/>
      <c r="J63" s="8"/>
      <c r="K63" s="8"/>
    </row>
    <row r="64" spans="9:11">
      <c r="I64" s="3"/>
      <c r="J64" s="8"/>
      <c r="K64" s="8"/>
    </row>
    <row r="65" spans="9:11">
      <c r="I65" s="3"/>
      <c r="J65" s="8"/>
      <c r="K65" s="8"/>
    </row>
    <row r="66" spans="9:11">
      <c r="I66" s="3"/>
      <c r="J66" s="8"/>
      <c r="K66" s="8"/>
    </row>
    <row r="67" spans="9:11">
      <c r="I67" s="3"/>
      <c r="J67" s="8"/>
      <c r="K67" s="8"/>
    </row>
    <row r="68" spans="9:11">
      <c r="I68" s="3"/>
      <c r="J68" s="8"/>
      <c r="K68" s="8"/>
    </row>
    <row r="69" spans="9:11">
      <c r="I69" s="3"/>
      <c r="J69" s="8"/>
      <c r="K69" s="8"/>
    </row>
    <row r="70" spans="9:11">
      <c r="I70" s="3"/>
      <c r="J70" s="8"/>
      <c r="K70" s="8"/>
    </row>
    <row r="71" spans="9:11">
      <c r="I71" s="3"/>
      <c r="J71" s="8"/>
      <c r="K71" s="8"/>
    </row>
    <row r="72" spans="9:11">
      <c r="I72" s="3"/>
      <c r="J72" s="8"/>
      <c r="K72" s="8"/>
    </row>
    <row r="73" spans="9:11">
      <c r="I73" s="3"/>
      <c r="J73" s="8"/>
      <c r="K73" s="8"/>
    </row>
    <row r="74" spans="9:11">
      <c r="I74" s="3"/>
      <c r="J74" s="8"/>
      <c r="K74" s="8"/>
    </row>
    <row r="75" spans="9:11">
      <c r="I75" s="3"/>
      <c r="J75" s="8"/>
      <c r="K75" s="8"/>
    </row>
    <row r="76" spans="9:11">
      <c r="I76" s="3"/>
    </row>
    <row r="77" spans="9:11">
      <c r="I77" s="3"/>
    </row>
    <row r="78" spans="9:11">
      <c r="I78" s="3"/>
    </row>
  </sheetData>
  <pageMargins left="0.75" right="0.75" top="1" bottom="1" header="0.5" footer="0.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6:O53"/>
  <sheetViews>
    <sheetView topLeftCell="F16" workbookViewId="0">
      <selection activeCell="J31" sqref="J31"/>
    </sheetView>
  </sheetViews>
  <sheetFormatPr defaultColWidth="9.140625" defaultRowHeight="15"/>
  <cols>
    <col min="10" max="10" width="13.85546875" customWidth="1"/>
  </cols>
  <sheetData>
    <row r="6" spans="15:15">
      <c r="O6">
        <f>1+3+7+1+3+3+2+1</f>
        <v>21</v>
      </c>
    </row>
    <row r="30" spans="10:12">
      <c r="J30" t="s">
        <v>137</v>
      </c>
      <c r="K30" s="1" t="s">
        <v>205</v>
      </c>
      <c r="L30" s="2">
        <v>1</v>
      </c>
    </row>
    <row r="31" spans="10:12">
      <c r="J31" s="3" t="s">
        <v>173</v>
      </c>
      <c r="K31" s="1" t="s">
        <v>202</v>
      </c>
      <c r="L31" s="2">
        <v>1</v>
      </c>
    </row>
    <row r="32" spans="10:12">
      <c r="J32" s="3" t="s">
        <v>171</v>
      </c>
      <c r="K32" s="1" t="s">
        <v>202</v>
      </c>
      <c r="L32" s="2">
        <v>1</v>
      </c>
    </row>
    <row r="33" spans="10:13">
      <c r="J33" s="3" t="s">
        <v>171</v>
      </c>
      <c r="K33" s="1" t="s">
        <v>205</v>
      </c>
      <c r="L33" s="2">
        <v>1</v>
      </c>
    </row>
    <row r="34" spans="10:13">
      <c r="J34" s="3" t="s">
        <v>170</v>
      </c>
      <c r="K34" s="1">
        <v>3</v>
      </c>
      <c r="L34" s="2">
        <v>1</v>
      </c>
    </row>
    <row r="35" spans="10:13">
      <c r="J35" s="3" t="s">
        <v>161</v>
      </c>
      <c r="K35" s="1">
        <v>1</v>
      </c>
      <c r="L35" s="2">
        <v>1</v>
      </c>
    </row>
    <row r="36" spans="10:13">
      <c r="J36" s="3" t="s">
        <v>228</v>
      </c>
      <c r="K36" s="1" t="s">
        <v>190</v>
      </c>
      <c r="L36" s="2">
        <v>5</v>
      </c>
    </row>
    <row r="37" spans="10:13">
      <c r="J37" s="3" t="s">
        <v>228</v>
      </c>
      <c r="K37" s="1" t="s">
        <v>212</v>
      </c>
      <c r="L37" s="2">
        <v>3</v>
      </c>
    </row>
    <row r="38" spans="10:13">
      <c r="J38" s="3" t="s">
        <v>229</v>
      </c>
      <c r="K38" s="1">
        <v>4</v>
      </c>
      <c r="L38" s="2">
        <v>1</v>
      </c>
    </row>
    <row r="39" spans="10:13">
      <c r="J39" s="3" t="s">
        <v>175</v>
      </c>
      <c r="K39" s="1" t="s">
        <v>230</v>
      </c>
      <c r="L39" s="2">
        <v>1</v>
      </c>
    </row>
    <row r="40" spans="10:13">
      <c r="J40" s="3" t="s">
        <v>165</v>
      </c>
      <c r="K40" s="1" t="s">
        <v>190</v>
      </c>
      <c r="L40" s="2">
        <v>1</v>
      </c>
    </row>
    <row r="41" spans="10:13">
      <c r="J41" s="3" t="s">
        <v>231</v>
      </c>
      <c r="K41" s="1">
        <v>2</v>
      </c>
      <c r="L41" s="2">
        <v>3</v>
      </c>
    </row>
    <row r="42" spans="10:13">
      <c r="J42" s="4" t="s">
        <v>167</v>
      </c>
      <c r="K42" s="5" t="s">
        <v>190</v>
      </c>
      <c r="L42" s="2">
        <v>1</v>
      </c>
    </row>
    <row r="43" spans="10:13">
      <c r="K43" s="6"/>
    </row>
    <row r="44" spans="10:13">
      <c r="K44" s="6"/>
      <c r="L44">
        <f>SUM(L30:L43)</f>
        <v>21</v>
      </c>
      <c r="M44">
        <f>O6-L44</f>
        <v>0</v>
      </c>
    </row>
    <row r="45" spans="10:13">
      <c r="K45" s="6"/>
    </row>
    <row r="46" spans="10:13">
      <c r="K46" s="6"/>
    </row>
    <row r="47" spans="10:13">
      <c r="K47" s="6"/>
    </row>
    <row r="48" spans="10:13">
      <c r="K48" s="6"/>
    </row>
    <row r="49" spans="11:11">
      <c r="K49" s="6"/>
    </row>
    <row r="50" spans="11:11">
      <c r="K50" s="6"/>
    </row>
    <row r="51" spans="11:11">
      <c r="K51" s="6"/>
    </row>
    <row r="52" spans="11:11">
      <c r="K52" s="6"/>
    </row>
    <row r="53" spans="11:11">
      <c r="K53" s="6"/>
    </row>
  </sheetData>
  <pageMargins left="0.75" right="0.75" top="1" bottom="1" header="0.5" footer="0.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26:L36"/>
  <sheetViews>
    <sheetView topLeftCell="C1" workbookViewId="0">
      <selection activeCell="M26" sqref="M26"/>
    </sheetView>
  </sheetViews>
  <sheetFormatPr defaultColWidth="9.140625" defaultRowHeight="15"/>
  <sheetData>
    <row r="26" spans="10:12">
      <c r="J26" s="3" t="s">
        <v>240</v>
      </c>
      <c r="K26" s="22" t="s">
        <v>202</v>
      </c>
      <c r="L26" s="23">
        <v>1</v>
      </c>
    </row>
    <row r="27" spans="10:12">
      <c r="J27" s="3" t="s">
        <v>240</v>
      </c>
      <c r="K27" s="22" t="s">
        <v>205</v>
      </c>
      <c r="L27" s="23">
        <v>1</v>
      </c>
    </row>
    <row r="28" spans="10:12">
      <c r="J28" s="3" t="s">
        <v>241</v>
      </c>
      <c r="K28" s="22">
        <v>4</v>
      </c>
      <c r="L28" s="23">
        <v>2</v>
      </c>
    </row>
    <row r="29" spans="10:12">
      <c r="J29" s="3" t="s">
        <v>242</v>
      </c>
      <c r="K29" s="22">
        <v>1</v>
      </c>
      <c r="L29" s="23">
        <v>1</v>
      </c>
    </row>
    <row r="30" spans="10:12">
      <c r="J30" s="3" t="s">
        <v>243</v>
      </c>
      <c r="K30" s="22">
        <v>3</v>
      </c>
      <c r="L30" s="23">
        <v>1</v>
      </c>
    </row>
    <row r="31" spans="10:12">
      <c r="J31" s="3" t="s">
        <v>217</v>
      </c>
      <c r="K31" s="22" t="s">
        <v>193</v>
      </c>
      <c r="L31" s="23">
        <v>1</v>
      </c>
    </row>
    <row r="32" spans="10:12">
      <c r="J32" s="3" t="s">
        <v>244</v>
      </c>
      <c r="K32" s="22" t="s">
        <v>193</v>
      </c>
      <c r="L32" s="23">
        <v>1</v>
      </c>
    </row>
    <row r="33" spans="10:12">
      <c r="J33" s="3" t="s">
        <v>244</v>
      </c>
      <c r="K33" s="22" t="s">
        <v>211</v>
      </c>
      <c r="L33" s="23">
        <v>1</v>
      </c>
    </row>
    <row r="34" spans="10:12">
      <c r="J34" s="3" t="s">
        <v>228</v>
      </c>
      <c r="K34" s="22" t="s">
        <v>190</v>
      </c>
      <c r="L34" s="23">
        <v>6</v>
      </c>
    </row>
    <row r="35" spans="10:12">
      <c r="J35" s="3" t="s">
        <v>228</v>
      </c>
      <c r="K35" s="22" t="s">
        <v>212</v>
      </c>
      <c r="L35" s="23">
        <v>8</v>
      </c>
    </row>
    <row r="36" spans="10:12">
      <c r="K36" s="21"/>
      <c r="L36" s="21"/>
    </row>
  </sheetData>
  <pageMargins left="0.75" right="0.75" top="1" bottom="1" header="0.5" footer="0.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8:O36"/>
  <sheetViews>
    <sheetView workbookViewId="0">
      <selection activeCell="V38" sqref="V38"/>
    </sheetView>
  </sheetViews>
  <sheetFormatPr defaultColWidth="9.140625" defaultRowHeight="15"/>
  <sheetData>
    <row r="8" spans="15:15">
      <c r="O8">
        <f>1+6+1+8+2+2+3</f>
        <v>23</v>
      </c>
    </row>
    <row r="22" spans="10:12">
      <c r="J22" s="18" t="s">
        <v>217</v>
      </c>
      <c r="K22" s="62" t="s">
        <v>193</v>
      </c>
      <c r="L22" s="61">
        <v>1</v>
      </c>
    </row>
    <row r="23" spans="10:12">
      <c r="J23" s="59" t="s">
        <v>253</v>
      </c>
      <c r="K23" s="62" t="s">
        <v>211</v>
      </c>
      <c r="L23" s="61">
        <v>1</v>
      </c>
    </row>
    <row r="24" spans="10:12">
      <c r="J24" s="59" t="s">
        <v>253</v>
      </c>
      <c r="K24" s="62" t="s">
        <v>193</v>
      </c>
      <c r="L24" s="61">
        <v>1</v>
      </c>
    </row>
    <row r="25" spans="10:12">
      <c r="J25" s="59" t="s">
        <v>254</v>
      </c>
      <c r="K25" s="62" t="s">
        <v>202</v>
      </c>
      <c r="L25" s="61">
        <v>1</v>
      </c>
    </row>
    <row r="26" spans="10:12">
      <c r="J26" s="59" t="s">
        <v>254</v>
      </c>
      <c r="K26" s="62" t="s">
        <v>205</v>
      </c>
      <c r="L26" s="61">
        <v>1</v>
      </c>
    </row>
    <row r="27" spans="10:12">
      <c r="J27" s="59" t="s">
        <v>255</v>
      </c>
      <c r="K27" s="60">
        <v>1</v>
      </c>
      <c r="L27" s="61">
        <v>1</v>
      </c>
    </row>
    <row r="28" spans="10:12">
      <c r="J28" s="59" t="s">
        <v>256</v>
      </c>
      <c r="K28" s="60">
        <v>3</v>
      </c>
      <c r="L28" s="61">
        <v>1</v>
      </c>
    </row>
    <row r="29" spans="10:12">
      <c r="J29" s="59" t="s">
        <v>228</v>
      </c>
      <c r="K29" s="62" t="s">
        <v>190</v>
      </c>
      <c r="L29" s="61">
        <v>6</v>
      </c>
    </row>
    <row r="30" spans="10:12">
      <c r="J30" s="59" t="s">
        <v>228</v>
      </c>
      <c r="K30" s="62" t="s">
        <v>212</v>
      </c>
      <c r="L30" s="61">
        <v>8</v>
      </c>
    </row>
    <row r="31" spans="10:12">
      <c r="J31" s="59" t="s">
        <v>257</v>
      </c>
      <c r="K31" s="60">
        <v>4</v>
      </c>
      <c r="L31" s="61">
        <v>2</v>
      </c>
    </row>
    <row r="32" spans="10:12">
      <c r="J32" s="59"/>
    </row>
    <row r="33" spans="10:10">
      <c r="J33" s="59"/>
    </row>
    <row r="34" spans="10:10">
      <c r="J34" s="59"/>
    </row>
    <row r="35" spans="10:10">
      <c r="J35" s="59"/>
    </row>
    <row r="36" spans="10:10">
      <c r="J36" s="59"/>
    </row>
  </sheetData>
  <pageMargins left="0.75" right="0.75" top="1" bottom="1" header="0.5" footer="0.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27:L42"/>
  <sheetViews>
    <sheetView zoomScale="70" zoomScaleNormal="70" workbookViewId="0">
      <selection activeCell="J27" sqref="J27:L36"/>
    </sheetView>
  </sheetViews>
  <sheetFormatPr defaultColWidth="9.140625" defaultRowHeight="15"/>
  <sheetData>
    <row r="27" spans="10:12">
      <c r="J27" s="63" t="s">
        <v>217</v>
      </c>
      <c r="K27" s="63" t="s">
        <v>193</v>
      </c>
      <c r="L27" s="64">
        <v>1</v>
      </c>
    </row>
    <row r="28" spans="10:12">
      <c r="J28" s="65" t="s">
        <v>261</v>
      </c>
      <c r="K28" s="63" t="s">
        <v>193</v>
      </c>
      <c r="L28" s="64">
        <v>1</v>
      </c>
    </row>
    <row r="29" spans="10:12">
      <c r="J29" s="65" t="s">
        <v>261</v>
      </c>
      <c r="K29" s="63" t="s">
        <v>211</v>
      </c>
      <c r="L29" s="64">
        <v>1</v>
      </c>
    </row>
    <row r="30" spans="10:12">
      <c r="J30" s="65" t="s">
        <v>262</v>
      </c>
      <c r="K30" s="64">
        <v>4</v>
      </c>
      <c r="L30" s="64">
        <v>2</v>
      </c>
    </row>
    <row r="31" spans="10:12">
      <c r="J31" s="65" t="s">
        <v>263</v>
      </c>
      <c r="K31" s="64">
        <v>1</v>
      </c>
      <c r="L31" s="64">
        <v>1</v>
      </c>
    </row>
    <row r="32" spans="10:12">
      <c r="J32" s="65" t="s">
        <v>264</v>
      </c>
      <c r="K32" s="64">
        <v>3</v>
      </c>
      <c r="L32" s="64">
        <v>1</v>
      </c>
    </row>
    <row r="33" spans="10:12">
      <c r="J33" s="65" t="s">
        <v>265</v>
      </c>
      <c r="K33" s="63" t="s">
        <v>202</v>
      </c>
      <c r="L33" s="64">
        <v>1</v>
      </c>
    </row>
    <row r="34" spans="10:12">
      <c r="J34" s="65" t="s">
        <v>265</v>
      </c>
      <c r="K34" s="63" t="s">
        <v>205</v>
      </c>
      <c r="L34" s="64">
        <v>1</v>
      </c>
    </row>
    <row r="35" spans="10:12">
      <c r="J35" s="65" t="s">
        <v>228</v>
      </c>
      <c r="K35" s="63" t="s">
        <v>190</v>
      </c>
      <c r="L35" s="64">
        <v>6</v>
      </c>
    </row>
    <row r="36" spans="10:12">
      <c r="J36" s="65" t="s">
        <v>228</v>
      </c>
      <c r="K36" s="63" t="s">
        <v>212</v>
      </c>
      <c r="L36" s="64">
        <v>8</v>
      </c>
    </row>
    <row r="37" spans="10:12">
      <c r="J37" s="3"/>
    </row>
    <row r="38" spans="10:12">
      <c r="J38" s="3"/>
    </row>
    <row r="39" spans="10:12">
      <c r="J39" s="3"/>
    </row>
    <row r="40" spans="10:12">
      <c r="J40" s="3"/>
    </row>
    <row r="41" spans="10:12">
      <c r="J41" s="3"/>
    </row>
    <row r="42" spans="10:12">
      <c r="J42" s="3"/>
    </row>
  </sheetData>
  <pageMargins left="0.75" right="0.75" top="1" bottom="1" header="0.5" footer="0.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K5:N34"/>
  <sheetViews>
    <sheetView topLeftCell="A7" zoomScale="85" zoomScaleNormal="85" workbookViewId="0">
      <selection activeCell="M27" sqref="M27"/>
    </sheetView>
  </sheetViews>
  <sheetFormatPr defaultColWidth="9.140625" defaultRowHeight="15"/>
  <cols>
    <col min="11" max="11" width="13.7109375" bestFit="1" customWidth="1"/>
  </cols>
  <sheetData>
    <row r="5" spans="14:14">
      <c r="N5">
        <f>2+6+1+7+2+2+4</f>
        <v>24</v>
      </c>
    </row>
    <row r="23" spans="11:13">
      <c r="K23" s="3" t="s">
        <v>274</v>
      </c>
      <c r="L23" s="6">
        <v>1</v>
      </c>
      <c r="M23">
        <v>1</v>
      </c>
    </row>
    <row r="24" spans="11:13">
      <c r="K24" s="3" t="s">
        <v>273</v>
      </c>
      <c r="L24" s="6" t="s">
        <v>191</v>
      </c>
      <c r="M24">
        <v>1</v>
      </c>
    </row>
    <row r="25" spans="11:13">
      <c r="K25" s="3" t="s">
        <v>216</v>
      </c>
      <c r="L25" s="6" t="s">
        <v>190</v>
      </c>
      <c r="M25">
        <v>6</v>
      </c>
    </row>
    <row r="26" spans="11:13">
      <c r="K26" s="3" t="s">
        <v>271</v>
      </c>
      <c r="L26" s="6">
        <v>3</v>
      </c>
      <c r="M26">
        <v>1</v>
      </c>
    </row>
    <row r="27" spans="11:13">
      <c r="K27" s="3" t="s">
        <v>216</v>
      </c>
      <c r="L27" s="6" t="s">
        <v>212</v>
      </c>
      <c r="M27">
        <v>7</v>
      </c>
    </row>
    <row r="28" spans="11:13">
      <c r="K28" s="3" t="s">
        <v>270</v>
      </c>
      <c r="L28" s="6">
        <v>4</v>
      </c>
      <c r="M28">
        <v>2</v>
      </c>
    </row>
    <row r="29" spans="11:13">
      <c r="K29" s="3" t="s">
        <v>217</v>
      </c>
      <c r="L29" s="6" t="s">
        <v>193</v>
      </c>
      <c r="M29">
        <v>1</v>
      </c>
    </row>
    <row r="30" spans="11:13">
      <c r="K30" s="3" t="s">
        <v>275</v>
      </c>
      <c r="L30" s="6" t="s">
        <v>193</v>
      </c>
      <c r="M30">
        <v>1</v>
      </c>
    </row>
    <row r="31" spans="11:13">
      <c r="K31" s="3" t="s">
        <v>275</v>
      </c>
      <c r="L31" s="6" t="s">
        <v>211</v>
      </c>
      <c r="M31">
        <v>1</v>
      </c>
    </row>
    <row r="32" spans="11:13">
      <c r="K32" s="3" t="s">
        <v>272</v>
      </c>
      <c r="L32" s="6" t="s">
        <v>202</v>
      </c>
      <c r="M32">
        <v>1</v>
      </c>
    </row>
    <row r="33" spans="11:13">
      <c r="K33" s="3" t="s">
        <v>272</v>
      </c>
      <c r="L33" s="6" t="s">
        <v>205</v>
      </c>
      <c r="M33">
        <v>1</v>
      </c>
    </row>
    <row r="34" spans="11:13">
      <c r="K34" s="3" t="s">
        <v>276</v>
      </c>
      <c r="L34" s="6" t="s">
        <v>269</v>
      </c>
      <c r="M34">
        <v>1</v>
      </c>
    </row>
  </sheetData>
  <pageMargins left="0.75" right="0.75" top="1" bottom="1" header="0.5" footer="0.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21:J27"/>
  <sheetViews>
    <sheetView workbookViewId="0">
      <selection activeCell="H21" sqref="H21:J25"/>
    </sheetView>
  </sheetViews>
  <sheetFormatPr defaultColWidth="9.140625" defaultRowHeight="15"/>
  <sheetData>
    <row r="21" spans="8:10">
      <c r="H21" s="66" t="s">
        <v>217</v>
      </c>
      <c r="I21" s="67" t="s">
        <v>212</v>
      </c>
      <c r="J21" s="19">
        <v>1</v>
      </c>
    </row>
    <row r="22" spans="8:10">
      <c r="H22" s="66" t="s">
        <v>283</v>
      </c>
      <c r="I22" s="67" t="s">
        <v>282</v>
      </c>
      <c r="J22" s="19">
        <v>1</v>
      </c>
    </row>
    <row r="23" spans="8:10">
      <c r="H23" s="66" t="s">
        <v>284</v>
      </c>
      <c r="I23" s="67" t="s">
        <v>282</v>
      </c>
      <c r="J23" s="19">
        <v>1</v>
      </c>
    </row>
    <row r="24" spans="8:10">
      <c r="H24" s="66" t="s">
        <v>285</v>
      </c>
      <c r="I24" s="67" t="s">
        <v>199</v>
      </c>
      <c r="J24" s="19">
        <v>2</v>
      </c>
    </row>
    <row r="25" spans="8:10">
      <c r="H25" s="66" t="s">
        <v>286</v>
      </c>
      <c r="I25" s="67" t="s">
        <v>199</v>
      </c>
      <c r="J25" s="19">
        <v>1</v>
      </c>
    </row>
    <row r="26" spans="8:10">
      <c r="H26" s="59"/>
      <c r="I26" s="18"/>
    </row>
    <row r="27" spans="8:10">
      <c r="I27" s="18"/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</vt:i4>
      </vt:variant>
    </vt:vector>
  </HeadingPairs>
  <TitlesOfParts>
    <vt:vector size="12" baseType="lpstr">
      <vt:lpstr>ВОР Двери квартир.</vt:lpstr>
      <vt:lpstr>ВОР Двери общ.</vt:lpstr>
      <vt:lpstr>-2эт</vt:lpstr>
      <vt:lpstr>-1эт</vt:lpstr>
      <vt:lpstr>1эт</vt:lpstr>
      <vt:lpstr>2эт</vt:lpstr>
      <vt:lpstr>3эт</vt:lpstr>
      <vt:lpstr>4-12эт</vt:lpstr>
      <vt:lpstr>13-21эт</vt:lpstr>
      <vt:lpstr>22эт</vt:lpstr>
      <vt:lpstr>тех.эт</vt:lpstr>
      <vt:lpstr>'ВОР Двери квартир.'!Заголовки_для_печати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А. Верещагина</dc:creator>
  <cp:lastModifiedBy>Оксана А. Верещагина</cp:lastModifiedBy>
  <cp:lastPrinted>2026-05-28T12:13:42Z</cp:lastPrinted>
  <dcterms:created xsi:type="dcterms:W3CDTF">2026-05-18T23:44:00Z</dcterms:created>
  <dcterms:modified xsi:type="dcterms:W3CDTF">2026-05-28T12:19:04Z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E9F343BEB9B94199B931C14AB6D276A9_13</vt:lpwstr>
  </property>
  <property fmtid="{D5CDD505-2E9C-101B-9397-08002B2CF9AE}" pid="3" name="KSOProductBuildVer">
    <vt:lpwstr>1049-12.1.0.26372</vt:lpwstr>
  </property>
  <property fmtid="{D5CDD505-2E9C-101B-9397-08002B2CF9AE}" pid="4" name="CalculationRule">
    <vt:i4>0</vt:i4>
  </property>
</Properties>
</file>